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worksheets/sheet2.xml" ContentType="application/vnd.openxmlformats-officedocument.spreadsheetml.worksheet+xml"/>
  <Override PartName="/xl/worksheets/sheet1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worksheets/sheet9.xml" ContentType="application/vnd.openxmlformats-officedocument.spreadsheetml.worksheet+xml"/>
  <Override PartName="/xl/worksheets/sheet14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11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13.xml" ContentType="application/vnd.openxmlformats-officedocument.spreadsheetml.worksheet+xml"/>
  <Override PartName="/xl/workbook.xml" ContentType="application/vnd.openxmlformats-officedocument.spreadsheetml.sheet.main+xml"/>
  <Override PartName="/xl/worksheets/sheet1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12"/>
  </bookViews>
  <sheets>
    <sheet name="Пояснения к заполнению" sheetId="1" state="visible" r:id="rId1"/>
    <sheet name="Титульный лист" sheetId="2" state="visible" r:id="rId2"/>
    <sheet name="Раздел I" sheetId="3" state="visible" r:id="rId3"/>
    <sheet name="Раздел II" sheetId="4" state="visible" r:id="rId4"/>
    <sheet name="Раздел III" sheetId="5" state="visible" r:id="rId5"/>
    <sheet name="Раздел IV" sheetId="6" state="visible" r:id="rId6"/>
    <sheet name="Раздел V" sheetId="7" state="visible" r:id="rId7"/>
    <sheet name="Раздел VI" sheetId="8" state="visible" r:id="rId8"/>
    <sheet name="Раздел VII" sheetId="9" state="visible" r:id="rId9"/>
    <sheet name="Раздел VIII" sheetId="10" state="visible" r:id="rId10"/>
    <sheet name="Раздел IX" sheetId="11" state="visible" r:id="rId11"/>
    <sheet name="Раздел Х" sheetId="12" state="visible" r:id="rId12"/>
    <sheet name="Раздел XI" sheetId="13" state="visible" r:id="rId13"/>
    <sheet name="Раздел XII" sheetId="14" state="visible" r:id="rId14"/>
    <sheet name="РазделXIII,XIV,XV" sheetId="15" state="visible" r:id="rId15"/>
    <sheet name="Проблемы службы" sheetId="16" state="visible" r:id="rId16"/>
  </sheets>
  <definedNames>
    <definedName name="OLE_LINK1" localSheetId="2">'Раздел I'!#REF!</definedName>
    <definedName name="OLE_LINK2" localSheetId="2">'Раздел I'!#REF!</definedName>
  </definedNames>
  <calcPr/>
</workbook>
</file>

<file path=xl/sharedStrings.xml><?xml version="1.0" encoding="utf-8"?>
<sst xmlns="http://schemas.openxmlformats.org/spreadsheetml/2006/main" count="399" uniqueCount="399">
  <si>
    <t xml:space="preserve">Прошу  учесть при заполнении следующие моменты/либо отослать пояснения сотрудникам, которые будут заполнять формы:</t>
  </si>
  <si>
    <t xml:space="preserve">1. Будьте  внимательны и ответственны при заполнении годового отчета .</t>
  </si>
  <si>
    <t xml:space="preserve">2. Заполняйте все разделы и графы таблицы</t>
  </si>
  <si>
    <r>
      <t xml:space="preserve">3. В строках, где стоят формулы, не нужно вписывать данные от руки. Результат считается автоматически. Эти строки выделены</t>
    </r>
    <r>
      <rPr>
        <sz val="12"/>
        <color theme="7" tint="-0.249977111117893"/>
        <rFont val="Times New Roman"/>
      </rPr>
      <t xml:space="preserve"> </t>
    </r>
    <r>
      <rPr>
        <b/>
        <sz val="12"/>
        <color theme="7" tint="-0.249977111117893"/>
        <rFont val="Times New Roman"/>
      </rPr>
      <t>желтым</t>
    </r>
    <r>
      <rPr>
        <sz val="12"/>
        <color theme="1"/>
        <rFont val="Times New Roman"/>
      </rPr>
      <t xml:space="preserve"> цветом </t>
    </r>
  </si>
  <si>
    <r>
      <t xml:space="preserve">4. В строках, где стоит </t>
    </r>
    <r>
      <rPr>
        <b/>
        <sz val="14"/>
        <color theme="1"/>
        <rFont val="Times New Roman"/>
      </rPr>
      <t>"х"</t>
    </r>
    <r>
      <rPr>
        <sz val="12"/>
        <color theme="1"/>
        <rFont val="Times New Roman"/>
      </rPr>
      <t xml:space="preserve"> не может быть никаких цифр, так как диагноз не соответствует возрасту</t>
    </r>
  </si>
  <si>
    <r>
      <t xml:space="preserve">5. В тех разделах, где в таблицах есть разбивка по возрастам, должны быть не только итоговые данные 0-17 лет или "всего", но и все данные по возрастам,</t>
    </r>
    <r>
      <rPr>
        <b/>
        <sz val="12"/>
        <color theme="1"/>
        <rFont val="Times New Roman"/>
      </rPr>
      <t xml:space="preserve"> например:</t>
    </r>
  </si>
  <si>
    <t xml:space="preserve">Раздел IV. Структура выявленных гинекологических заболеваний и нарушений полового развития при профилактическом осмотре у несовершеннолетних девочек декретируемых возрастов</t>
  </si>
  <si>
    <t xml:space="preserve">(за основу взята учетная форма № 030-ПО/у-17 "сведения о профилактических медицинских осмотрах несовершеннолетнего")</t>
  </si>
  <si>
    <t xml:space="preserve">Субъект РФ</t>
  </si>
  <si>
    <t>Нозологии</t>
  </si>
  <si>
    <t xml:space="preserve">3 года</t>
  </si>
  <si>
    <t xml:space="preserve">6 лет</t>
  </si>
  <si>
    <t xml:space="preserve">13 лет</t>
  </si>
  <si>
    <t xml:space="preserve">15 лет</t>
  </si>
  <si>
    <t xml:space="preserve">16 лет</t>
  </si>
  <si>
    <t xml:space="preserve">17 лет</t>
  </si>
  <si>
    <t>Всего</t>
  </si>
  <si>
    <t xml:space="preserve">- вульвовагинит N76.0-1</t>
  </si>
  <si>
    <t xml:space="preserve">неправильное заполнение</t>
  </si>
  <si>
    <t xml:space="preserve">- вульвит N76.2-3</t>
  </si>
  <si>
    <t xml:space="preserve">правильное заполнение</t>
  </si>
  <si>
    <t xml:space="preserve">6. Обратите внимание на подсчет корректных сумм в таблицах, например:</t>
  </si>
  <si>
    <t xml:space="preserve">Воспалительные заболевания вульвы и влагалища N75-N77, из них</t>
  </si>
  <si>
    <t xml:space="preserve">- склерозирующий лихен N76.8</t>
  </si>
  <si>
    <t xml:space="preserve">Название субъекта Российской Федерации</t>
  </si>
  <si>
    <t xml:space="preserve">Годовой отчет врача-акушера-гинеколога для несовершеннолетних</t>
  </si>
  <si>
    <t>за</t>
  </si>
  <si>
    <t>год</t>
  </si>
  <si>
    <t xml:space="preserve">Ответственный за отчет (должность):</t>
  </si>
  <si>
    <t xml:space="preserve">Ф.И.О. полностью:</t>
  </si>
  <si>
    <t>Телефон:</t>
  </si>
  <si>
    <t xml:space="preserve">E-mail
</t>
  </si>
  <si>
    <t>Дата:</t>
  </si>
  <si>
    <t>дд/мм/гггг</t>
  </si>
  <si>
    <t xml:space="preserve">Раздел I. Общая численность населения и численность детского населения, в том числе девочек</t>
  </si>
  <si>
    <t xml:space="preserve">Заполняется региональной службой статистики</t>
  </si>
  <si>
    <t>Показатели</t>
  </si>
  <si>
    <t xml:space="preserve">Общая численность населения  </t>
  </si>
  <si>
    <t xml:space="preserve">Численность детей в возрасте 0-17 лет включительно (девочек и мальчиков)</t>
  </si>
  <si>
    <t xml:space="preserve">Доля детей (девочек и мальчиков) соответствующего возраста в численности всего населения (%)</t>
  </si>
  <si>
    <t xml:space="preserve">Численность девочек в возрасте 0-17 лет включительно </t>
  </si>
  <si>
    <t xml:space="preserve">Доля девочек соответствующего возраста в численности всего населения (%)</t>
  </si>
  <si>
    <t xml:space="preserve">Численность женского населения</t>
  </si>
  <si>
    <t xml:space="preserve">Доля девочек в возрасте 0-17 лет включительно в численности женского населения (%)</t>
  </si>
  <si>
    <t xml:space="preserve">Численность девочек от 0 до 4 лет включительно</t>
  </si>
  <si>
    <t xml:space="preserve">в год достижения возраста 3 года </t>
  </si>
  <si>
    <t xml:space="preserve">Доля девочек соответствующего возраста в численности всех девочек в возрасте 0-17 лет включительно (%)</t>
  </si>
  <si>
    <t xml:space="preserve">Число девочек с 5 до 9 лет включительно, из них:</t>
  </si>
  <si>
    <t xml:space="preserve">в год достижения возраста 6 лет </t>
  </si>
  <si>
    <t xml:space="preserve">Число девочек с 10 до 14 лет включительно, из них:</t>
  </si>
  <si>
    <t xml:space="preserve">в год достижения возраста 13 лет </t>
  </si>
  <si>
    <t xml:space="preserve">Число девочек с 0 до 14 лет включительно</t>
  </si>
  <si>
    <t xml:space="preserve">Число девочек с 15 до 17 лет включительно, из них:</t>
  </si>
  <si>
    <t xml:space="preserve">в год достижения возраста 15 лет</t>
  </si>
  <si>
    <t xml:space="preserve">в год достижения возраста 16 лет </t>
  </si>
  <si>
    <t xml:space="preserve">в год достижения возраста 17 лет </t>
  </si>
  <si>
    <t xml:space="preserve">Число детей-инвалидов в возрасте от 0 до 17 лет включительно </t>
  </si>
  <si>
    <t xml:space="preserve">Раздел II. Численность врачей акушеров-гинекологов, оказывающих специализированную гинекологическую помощь детям</t>
  </si>
  <si>
    <t xml:space="preserve">Заполняется кадровой службой по данным формы № 30 в редакции от 30.12.2020  (таблица 1100)</t>
  </si>
  <si>
    <t xml:space="preserve">Число должностей врачей акушеров-гинекологов в подразделениях, оказывающих медицинскую помощь в амбулаторных условиях - штатных</t>
  </si>
  <si>
    <t xml:space="preserve">Число должностей врачей акушеров-гинекологов в подразделениях, оказывающих медицинскую помощь в амбулаторных условиях - занятых</t>
  </si>
  <si>
    <t xml:space="preserve">Укомплектованность амбулаторного звена</t>
  </si>
  <si>
    <t xml:space="preserve">Число физических лиц основных работников на занятых должностях в амбулаторных условиях*</t>
  </si>
  <si>
    <t xml:space="preserve">* - в том числе имеющих действующий сертификат (менее 5 лет с момента последнего курса) о тематическом усовершенствовании (ТУ) по гинекологии детей и подростков</t>
  </si>
  <si>
    <t xml:space="preserve">Число врачей-акушеров-гинекологов, участвующих в  профилактических осмотрах девочек декретируемых возрастов** </t>
  </si>
  <si>
    <t xml:space="preserve">** - в том числе в составе выездных бригад</t>
  </si>
  <si>
    <t xml:space="preserve">** - в том числе имеющих действующий сертификат (менее 5 лет с момента последнего курса) о тематическом усовершенствовании (ТУ) по гинекологии детей и подростков</t>
  </si>
  <si>
    <t xml:space="preserve">Число должностей врачей акушеров-гинекологов в подразделениях, оказывающих медицинскую помощь в стационарных условиях - штатных</t>
  </si>
  <si>
    <t xml:space="preserve">Число должностей врачей акушеров-гинекологов в подразделениях, оказывающих медицинскую помощь в стационарных условиях - занятых</t>
  </si>
  <si>
    <t xml:space="preserve">Укомплектованность стационарного звена</t>
  </si>
  <si>
    <t xml:space="preserve">Число физических лиц основных работников на занятых должностях в стационарных условиях </t>
  </si>
  <si>
    <t xml:space="preserve">Общее число врачей акушеров-гинекологов, совмещающих амбулаторно-профилактическую и стационарную работу с девочками</t>
  </si>
  <si>
    <t xml:space="preserve">Раздел III. Результаты  профилактических осмотров организованных и неорганизованных девочек декретируемых возрастов (на основании приказа № 514н от 10.08.2017)*</t>
  </si>
  <si>
    <t xml:space="preserve">* с 01.09.2025 актуальным при проведении ПМО является приказ 211н от 14.04.2025</t>
  </si>
  <si>
    <t xml:space="preserve">14 лет</t>
  </si>
  <si>
    <t>ВСЕГО</t>
  </si>
  <si>
    <r>
      <t xml:space="preserve">Число девочек, </t>
    </r>
    <r>
      <rPr>
        <b/>
        <sz val="12"/>
        <color theme="1"/>
        <rFont val="Times New Roman"/>
      </rPr>
      <t xml:space="preserve">подлежащих профилактическому осмотру</t>
    </r>
    <r>
      <rPr>
        <sz val="12"/>
        <color theme="1"/>
        <rFont val="Times New Roman"/>
      </rPr>
      <t xml:space="preserve"> в соответствующем возрасте (абсолютное число)</t>
    </r>
  </si>
  <si>
    <r>
      <t xml:space="preserve">Число осмотренных девочек</t>
    </r>
    <r>
      <rPr>
        <b/>
        <sz val="12"/>
        <color theme="1"/>
        <rFont val="Times New Roman"/>
      </rPr>
      <t xml:space="preserve">, из числа подлежащих осмотру</t>
    </r>
    <r>
      <rPr>
        <sz val="12"/>
        <color theme="1"/>
        <rFont val="Times New Roman"/>
      </rPr>
      <t xml:space="preserve"> в соответствующем возрасте (абсолютное число)</t>
    </r>
  </si>
  <si>
    <t xml:space="preserve">Охват профилактическим осмотром девочек (% осмотренных от подлежащих осмотру)</t>
  </si>
  <si>
    <t xml:space="preserve">Число выявленных больных с гинекологическим заболеванием, нарушением полового развития и патологией молочных желез</t>
  </si>
  <si>
    <t xml:space="preserve">% выявленных больных с гинекологическим заболеванием, нарушением полового развития и патологией молочных желез</t>
  </si>
  <si>
    <t xml:space="preserve">Число девочек, отнесенных к 1 группе здоровья из числа осмотренных</t>
  </si>
  <si>
    <t xml:space="preserve">Число девочек, отнесенных к 2 группе здоровья из числа осмотренных</t>
  </si>
  <si>
    <t xml:space="preserve">Число девочек, отнесенных к 3 группе здоровья из числа осмотренных</t>
  </si>
  <si>
    <t xml:space="preserve">Число девочек, отнесенных к 4 группе здоровья из числа осмотренных</t>
  </si>
  <si>
    <t xml:space="preserve">Число девочек, отнесенных к 5 группе здоровья из числа осмотренных</t>
  </si>
  <si>
    <t xml:space="preserve">Раздел IV. Структура выявленных гинекологических заболеваний и нарушений полового развития при профилактическом осмотре у девочек 0-17 лет включительно</t>
  </si>
  <si>
    <t xml:space="preserve">(выборка из учетной формы № 030-ПО/у-17 с добавлениями "сведения о профилактических медицинских осмотрах несовершеннолетнего")</t>
  </si>
  <si>
    <t xml:space="preserve">Проводится диспансерное наблюдение на конец отчетного периода</t>
  </si>
  <si>
    <t xml:space="preserve">Всего зарегистрировано заболеваний</t>
  </si>
  <si>
    <t xml:space="preserve">Взято по результатам данного осмотра  </t>
  </si>
  <si>
    <t xml:space="preserve">Преждевременное половое развитие Е22.8, Е25.-, Е27.0, Е 30.1, Е30.8, Q78.1, из них:</t>
  </si>
  <si>
    <t>х</t>
  </si>
  <si>
    <t xml:space="preserve">- преждевременное телархе Е30.8</t>
  </si>
  <si>
    <t xml:space="preserve">Задержка полового развития Е23.0-1,Е26.6, Е28.3, Е30.0, Е45., Е89.3-4, Q50.0, Q96.</t>
  </si>
  <si>
    <t xml:space="preserve">Нарушения ритма и характера менструаций N91-N93, из них:</t>
  </si>
  <si>
    <t xml:space="preserve">отсутствие менструаций, скудные и редкие менструации N91</t>
  </si>
  <si>
    <t xml:space="preserve">обильные, частые и нерегулярные менструации N92.2-3; N93.9</t>
  </si>
  <si>
    <t xml:space="preserve"> Дисменорея N94.4-N94.6</t>
  </si>
  <si>
    <t xml:space="preserve"> Синдром предменструального напряжения N94.3</t>
  </si>
  <si>
    <t xml:space="preserve"> Вульвовагинит N76.0-1</t>
  </si>
  <si>
    <t xml:space="preserve"> Вульвит N76.2-3</t>
  </si>
  <si>
    <t xml:space="preserve"> Склерозирующий лихен N76.8/лейкоплакия вульвы N90.4 </t>
  </si>
  <si>
    <t xml:space="preserve"> Изъязвление вульвы N76.6</t>
  </si>
  <si>
    <t xml:space="preserve"> Болезни бартолиниевой железы (киста, абсцесс) N75</t>
  </si>
  <si>
    <t xml:space="preserve"> Киста вульвы N90.7</t>
  </si>
  <si>
    <t xml:space="preserve"> Сращение вульвы (малых половых губ) N90.8</t>
  </si>
  <si>
    <t xml:space="preserve">Аногенитальные бородавки (папилломы, кондиломы вульвы) А63.0 </t>
  </si>
  <si>
    <t xml:space="preserve">Злокачественные новообразования вульвы и влагалища С51, С52 </t>
  </si>
  <si>
    <t xml:space="preserve"> Воспалительные болезни молочной железы (мастит, абсцесс) N61</t>
  </si>
  <si>
    <t xml:space="preserve"> Гипертрофия молочной железы N62</t>
  </si>
  <si>
    <t xml:space="preserve"> Образование молочной железы неуточненное (узелок, узелки) N63</t>
  </si>
  <si>
    <t xml:space="preserve"> Мастодиния N64.4</t>
  </si>
  <si>
    <t xml:space="preserve"> Травмы наружных половых органов S30.2, S31.4-5</t>
  </si>
  <si>
    <t xml:space="preserve">Врожденные аномалии (пороки развития) вульвы (персистирующий урогенитальный синус, клитора, гимена, влагалища) Q52.0, Q52.1, Q52.3, Q52.5, Q52.6</t>
  </si>
  <si>
    <t xml:space="preserve">Гирсутизм L68.0</t>
  </si>
  <si>
    <t xml:space="preserve">Всего выявлено болезней мочеполовой системы и молочных желез</t>
  </si>
  <si>
    <t xml:space="preserve">Беременность, роды и послеродовый период О00-О99, Z33</t>
  </si>
  <si>
    <t xml:space="preserve"> Недостаточность питания Е40- Е46</t>
  </si>
  <si>
    <t xml:space="preserve"> Ожирение Е66</t>
  </si>
  <si>
    <t xml:space="preserve">Раздел V. Данные о работе врача кабинета врача- гинеколога для несовершеннолетних</t>
  </si>
  <si>
    <t xml:space="preserve">(по данным формы №30 от 30.12.2020, табл. 2105)</t>
  </si>
  <si>
    <t xml:space="preserve">Число посещений врача акушера-гинеколога, из них:</t>
  </si>
  <si>
    <t xml:space="preserve"> - по поводу заболеваний</t>
  </si>
  <si>
    <t xml:space="preserve"> - с профилактическими и иными целями (за исключением девочек, направленных на плановый профилактический осмотр в декретируемом возрасте)</t>
  </si>
  <si>
    <r>
      <rPr>
        <sz val="12"/>
        <color theme="1"/>
        <rFont val="Times New Roman"/>
      </rPr>
      <t xml:space="preserve">Полнота охвата профилактическими осмотрами детей в возрасте 15–17 лет включительно, % </t>
    </r>
    <r>
      <rPr>
        <i/>
        <sz val="12"/>
        <color theme="1"/>
        <rFont val="Times New Roman"/>
      </rPr>
      <t xml:space="preserve">( при отсутствии данных, начать сбор с 2026 г.)</t>
    </r>
  </si>
  <si>
    <t xml:space="preserve">Общее число функционирующих кабинетов врачей гинекологов для несовершеннолетних</t>
  </si>
  <si>
    <t xml:space="preserve">в детских поликлиниках и детских поликлинических отделениях</t>
  </si>
  <si>
    <t xml:space="preserve">в женских консультациях </t>
  </si>
  <si>
    <t xml:space="preserve">в центрах охраны репродуктивного здоровья подростков</t>
  </si>
  <si>
    <t xml:space="preserve">в консультативно-диагностических центрах</t>
  </si>
  <si>
    <t xml:space="preserve">в центрах планирования семьи и репродукции</t>
  </si>
  <si>
    <t xml:space="preserve">в перинатальных центрах</t>
  </si>
  <si>
    <t xml:space="preserve">в прочих медицинских организациях</t>
  </si>
  <si>
    <t>ПОКАЗАТЕЛИ</t>
  </si>
  <si>
    <r>
      <t xml:space="preserve">Раздел VI. Сведения о заболеваниях, зарегистрированных по обращаемости</t>
    </r>
    <r>
      <rPr>
        <b/>
        <sz val="12"/>
        <color theme="1"/>
        <rFont val="Times New Roman"/>
      </rPr>
      <t xml:space="preserve">
</t>
    </r>
  </si>
  <si>
    <t xml:space="preserve">Заполняется службой медицинской статистики в абсолютных числах, по данным формы №12 (табл. 1000, 2000)</t>
  </si>
  <si>
    <t xml:space="preserve">0 - 4 года</t>
  </si>
  <si>
    <t xml:space="preserve">5 - 9 лет</t>
  </si>
  <si>
    <t xml:space="preserve">10 - 14 лет</t>
  </si>
  <si>
    <t xml:space="preserve">15 - 17 лет</t>
  </si>
  <si>
    <t xml:space="preserve">Всего 0-17 лет</t>
  </si>
  <si>
    <t xml:space="preserve">зарегистрировано заболеваний</t>
  </si>
  <si>
    <t xml:space="preserve">из них с впервые в жизни установленным диагнозом</t>
  </si>
  <si>
    <t xml:space="preserve">Преждевременное половое развитие для девочек в возрасте до 8 лет, E22.8, E25.-, E27.0, E30.1.,Q78.1, из них:</t>
  </si>
  <si>
    <t xml:space="preserve"> -преждевременное телархе E30.8</t>
  </si>
  <si>
    <t xml:space="preserve">Задержка полового развития E23.0-1, E26.6, E28.3, E30.0, E34.5, E45., E89.3-4, Q97.3, Q 96 из них:</t>
  </si>
  <si>
    <t xml:space="preserve"> - при синдроме Тернера Q 96.</t>
  </si>
  <si>
    <t xml:space="preserve"> - при cиндроме андрогенной резистентности E34.5</t>
  </si>
  <si>
    <t xml:space="preserve"> - у женщины с 46, XY кариотипом Q97.3 </t>
  </si>
  <si>
    <t xml:space="preserve">- при агенезии гонад у женщин с кариотипом 46,ХХ</t>
  </si>
  <si>
    <t xml:space="preserve">- при гипофункции гипофиза/гипоталамуса E23</t>
  </si>
  <si>
    <t xml:space="preserve">- аменорея N91.0; N91.1(отсутствие менструации 6 и более месяцев)</t>
  </si>
  <si>
    <t xml:space="preserve">- олигоменорея N91.3- 4(задержки менструации на 1,5 и более месяцев)</t>
  </si>
  <si>
    <t xml:space="preserve">- обильные, частые и нерегулярные менструальные кровотечения (АМКПП) N92.2</t>
  </si>
  <si>
    <t xml:space="preserve">Синдром поликистоза яичников E28.2</t>
  </si>
  <si>
    <t xml:space="preserve">Преждевременная недостаточность яичников Е28.3</t>
  </si>
  <si>
    <t xml:space="preserve">Воспалительные заболевания вульвы и влагалища всего N75-N77, N90.4,N90.7, из них.:</t>
  </si>
  <si>
    <t xml:space="preserve">- вульвовагинит N76.0-N76.1</t>
  </si>
  <si>
    <t xml:space="preserve">- вульвит N76.2-N76.3</t>
  </si>
  <si>
    <t xml:space="preserve">- cклерозирующий лихен N76.8/лейокплакия вульвы N90.4</t>
  </si>
  <si>
    <t xml:space="preserve"> - изъязвление вульвы N76.6</t>
  </si>
  <si>
    <t xml:space="preserve"> - болезни бартолиниевой железы (киста, абсцесс) N75</t>
  </si>
  <si>
    <t xml:space="preserve"> - киста вульвы N90.7</t>
  </si>
  <si>
    <t xml:space="preserve"> Сращения вульвы (малых половых губ) N90.8</t>
  </si>
  <si>
    <t xml:space="preserve"> Аногенитальные бородавки(папилломы, кондиломы вульвы) A63.0-1</t>
  </si>
  <si>
    <t xml:space="preserve">Инфицированность ВПЧ B97.7</t>
  </si>
  <si>
    <t xml:space="preserve">Воспалительные болезни женских тазовых органов всего  N70-74, из них:</t>
  </si>
  <si>
    <t xml:space="preserve">- сальпингит и оофорит N70</t>
  </si>
  <si>
    <t xml:space="preserve">- воспалительная болезнь матки N71</t>
  </si>
  <si>
    <t xml:space="preserve">- воспалительная болезнь шейки матки (экзоцервицит, эндоцервицит с наличием или без эрозии или эктропиона) N72</t>
  </si>
  <si>
    <t xml:space="preserve">- тазовые перитонеальные спайки N73.6</t>
  </si>
  <si>
    <t xml:space="preserve"> - послеоперационные тазовые перитонеальные спайки N99.4</t>
  </si>
  <si>
    <t xml:space="preserve">Дисплазия шейки матки N87,  из них:</t>
  </si>
  <si>
    <t xml:space="preserve">- cлабовыраженная дисплазия (ЦИН I / LSIL) N87.0</t>
  </si>
  <si>
    <t xml:space="preserve">- умеренно выраженная дисплазия (ЦИН II/HSIL) N87.1</t>
  </si>
  <si>
    <t xml:space="preserve">-  резко выраженная дисплазия (ЦИН III/HSIL) N87.2</t>
  </si>
  <si>
    <r>
      <t xml:space="preserve">Инфекции передаваемые половым путем всего, из них:         </t>
    </r>
    <r>
      <rPr>
        <b/>
        <sz val="14"/>
        <color theme="1"/>
        <rFont val="Times New Roman"/>
      </rPr>
      <t xml:space="preserve">(данные территориальных органов Росстата)</t>
    </r>
  </si>
  <si>
    <t xml:space="preserve">- сифилис A51.0, А51.3, N74.2</t>
  </si>
  <si>
    <t xml:space="preserve">- гонорея A54.0-2, N74.3</t>
  </si>
  <si>
    <t xml:space="preserve">- хламидиоз A56.0-2, N74.4</t>
  </si>
  <si>
    <t xml:space="preserve">- трихомониаз A59.0</t>
  </si>
  <si>
    <t xml:space="preserve">- аногенитальная герпетическая вирусная инфекция A60.0-1</t>
  </si>
  <si>
    <t xml:space="preserve"> Дисменорея N94.4-6</t>
  </si>
  <si>
    <t xml:space="preserve"> Эндометриоз всего N80, из них:</t>
  </si>
  <si>
    <t xml:space="preserve">- эндометриоз матки, включен аденомиоз N80.0</t>
  </si>
  <si>
    <t xml:space="preserve">- эндометриоз яичника N80.1</t>
  </si>
  <si>
    <t xml:space="preserve">- эндометриоз тазовой брюшины N80.3</t>
  </si>
  <si>
    <t xml:space="preserve">Лейомиома матки D25  </t>
  </si>
  <si>
    <t xml:space="preserve"> Киста  фолликулярная  N83.0</t>
  </si>
  <si>
    <t xml:space="preserve"> Киста  желтого тела N83.1</t>
  </si>
  <si>
    <t xml:space="preserve">Доброкачественная опухоль яичника D27</t>
  </si>
  <si>
    <t xml:space="preserve">Врожденные аномалии (пороки)яичников, фаллопиевых труб и широких связок Q50, из них:</t>
  </si>
  <si>
    <t xml:space="preserve"> Киста пароовариальная Q50.5</t>
  </si>
  <si>
    <t xml:space="preserve"> Врожденные аномалии (пороки) влагалища Q52.0, Q52.1, Q52.3, Q52.4</t>
  </si>
  <si>
    <t xml:space="preserve"> Врожденные аномалии (пороки) клитора и малых половых губ Q52.6, Q52.7</t>
  </si>
  <si>
    <t xml:space="preserve"> Врожденные аномалии (пороки) вульвы (персистирующий урогенитальный синус) Q52.5</t>
  </si>
  <si>
    <t xml:space="preserve"> Врожденные аномалии (пороки) тела и шейки матки Q51 </t>
  </si>
  <si>
    <t xml:space="preserve">Болезни молочной железы N60-N64, D24 всего , из них:</t>
  </si>
  <si>
    <t xml:space="preserve"> -  доброкачественная дисплазия молочной железы N60</t>
  </si>
  <si>
    <t xml:space="preserve"> - доброкачественное новообразование молочной железы (фиброаденома) D24</t>
  </si>
  <si>
    <t xml:space="preserve"> - воспалительные болезни молочной железы N61</t>
  </si>
  <si>
    <t xml:space="preserve">  - гипертрофия молочной железы N62</t>
  </si>
  <si>
    <t xml:space="preserve">  - образование в молочной железе неуточненное (узелок, узелки) N63</t>
  </si>
  <si>
    <t xml:space="preserve">  - мастодиния N64.4</t>
  </si>
  <si>
    <t xml:space="preserve"> - атрофия молочной железы (асимметрия) N64.2</t>
  </si>
  <si>
    <t xml:space="preserve">Злокачественные новообразования C00-C97, N87.2, D06 из них:(после согласования данных с детскими онкологами):</t>
  </si>
  <si>
    <t xml:space="preserve">- злокачественные новообразования молочной железы C50</t>
  </si>
  <si>
    <t xml:space="preserve"> - злокачественные новообразования вульвы и влагалища C51, C52</t>
  </si>
  <si>
    <t xml:space="preserve"> - злокачественные новообразования  шейки матки: С53, карцинома in situ  D06, ЦИН III  N87.2</t>
  </si>
  <si>
    <t xml:space="preserve"> - злокачественные новообразования тела матки C54, C55</t>
  </si>
  <si>
    <t xml:space="preserve"> - злокачественные новообразования яичника C56</t>
  </si>
  <si>
    <t xml:space="preserve">Всего заболеваний</t>
  </si>
  <si>
    <t xml:space="preserve">Беременность, роды и послеродовый период О00-О99</t>
  </si>
  <si>
    <t xml:space="preserve">(по данным формы № 12, табл. 1001, 2001)</t>
  </si>
  <si>
    <t xml:space="preserve">0-14 лет</t>
  </si>
  <si>
    <t xml:space="preserve">15-17 лет</t>
  </si>
  <si>
    <t xml:space="preserve">Число физических лиц зарегистрированных по обращаемости пациентов</t>
  </si>
  <si>
    <t xml:space="preserve">из них с диагнозом, установленным впервые в жизни</t>
  </si>
  <si>
    <t xml:space="preserve">Раздел VII. Мероприятия по диспансеризации девочек с гинекологическими заболеваниями</t>
  </si>
  <si>
    <r>
      <t xml:space="preserve">Заполняется службой медицинской статистики по</t>
    </r>
    <r>
      <rPr>
        <sz val="12"/>
        <rFont val="Times New Roman"/>
      </rPr>
      <t xml:space="preserve"> данным формы №12 (табл. 1000, 2000) </t>
    </r>
    <r>
      <rPr>
        <sz val="12"/>
        <color theme="1"/>
        <rFont val="Times New Roman"/>
      </rPr>
      <t xml:space="preserve">и по данным приказа №1130н</t>
    </r>
  </si>
  <si>
    <t xml:space="preserve">Возрастная группа (полных лет включительно)</t>
  </si>
  <si>
    <t>Итого</t>
  </si>
  <si>
    <t xml:space="preserve">Состояло под диспансерным наблюдением на конец года, предшествовавшего отчетному</t>
  </si>
  <si>
    <t xml:space="preserve">Взято под диспансерное наблюдение</t>
  </si>
  <si>
    <t xml:space="preserve">Снято с диспансерного наблюдения</t>
  </si>
  <si>
    <t xml:space="preserve">Состоит под диспансерным наблюдением на конец отчетного года</t>
  </si>
  <si>
    <t xml:space="preserve">Процент оздоровления</t>
  </si>
  <si>
    <t xml:space="preserve">Количество девочек, прошедших полный цикл вакцинации от вируса папилломы человека  с учетом возрастных групп (всего)</t>
  </si>
  <si>
    <t xml:space="preserve">Количество девочек, переданных под наблюдение поликлиники для взрослых/женской консультации (по данным формы № 12, табл. 2001)</t>
  </si>
  <si>
    <t xml:space="preserve">Раздел VIII. Данные обеспеченности гинекологическими койками для детей в возрасте от 0 до 17 лет</t>
  </si>
  <si>
    <t xml:space="preserve"> (форма № 30 от 30.12.2020 (приказ №863) и № 14 от 18.12.2020 (приказ №812) для ЛПУ, имеющих в структуре гинекологические койки для детей в возрасте от 0 до 17 лет включительно) </t>
  </si>
  <si>
    <t xml:space="preserve">Число гинекологических коек, развернутых для детей в возрасте от 0 до 17 лет включительно всего, из них:</t>
  </si>
  <si>
    <t xml:space="preserve">в условиях детских стационарных медицинских организаций, в том числе:</t>
  </si>
  <si>
    <t xml:space="preserve">                   - в профильных гинекологических отделениях</t>
  </si>
  <si>
    <t xml:space="preserve">                   - в непрофильных (хирургических, урологических и иных) отделениях</t>
  </si>
  <si>
    <t xml:space="preserve">в условиях взрослых стационарных медицинских организаций</t>
  </si>
  <si>
    <t xml:space="preserve">Выписано больных всего, из них:</t>
  </si>
  <si>
    <t xml:space="preserve">- получивших консервативное лечение</t>
  </si>
  <si>
    <t xml:space="preserve">- прооперированных, из них в условиях:</t>
  </si>
  <si>
    <t xml:space="preserve">  районной больницы</t>
  </si>
  <si>
    <t xml:space="preserve">  дневного стационара ЦОРЗП</t>
  </si>
  <si>
    <t xml:space="preserve">  городской больницы</t>
  </si>
  <si>
    <t xml:space="preserve">  областной многопрофильной больницы</t>
  </si>
  <si>
    <t xml:space="preserve">  специализированного стационара округа</t>
  </si>
  <si>
    <t xml:space="preserve">  Федерального специализированного учреждения</t>
  </si>
  <si>
    <t xml:space="preserve">Раздел IX. Сведения о заболеваниях, зарегистрированных при выписке девочек из стационара </t>
  </si>
  <si>
    <t xml:space="preserve">заполняется по форме 14  приказ 812 от 18.12.2020</t>
  </si>
  <si>
    <t xml:space="preserve">0-4 года</t>
  </si>
  <si>
    <t xml:space="preserve">5-9 лет</t>
  </si>
  <si>
    <t xml:space="preserve">10-14 лет</t>
  </si>
  <si>
    <t xml:space="preserve">Преждевременное половое развитие E22.8, E25.-, E27.0, E30.1.,Q78.1,  из них:</t>
  </si>
  <si>
    <t xml:space="preserve">- преждевременное телархе E30.8</t>
  </si>
  <si>
    <t xml:space="preserve">- периферическое ППР (МОБ-синдром) Q78.1</t>
  </si>
  <si>
    <t xml:space="preserve">- гонадотропинзависимое ППР E22.8</t>
  </si>
  <si>
    <t xml:space="preserve">- на фоне адреногенитальных расстройств E25.-</t>
  </si>
  <si>
    <t xml:space="preserve">Задержка полового развития E23.0-1, E26.6, E28.3, E30.0, E45.-, E89.3-4, Q50.0, Q96., из них:</t>
  </si>
  <si>
    <t xml:space="preserve">- при синдроме Тернера Q96.0-9</t>
  </si>
  <si>
    <t xml:space="preserve">- у женщин с кариотипом 46,XY Q97.3</t>
  </si>
  <si>
    <t xml:space="preserve"> - cиндром андрогенной резистентности, тестикулярной феминизации, периферичесокй гармональной рецепции E34,5</t>
  </si>
  <si>
    <t xml:space="preserve">Преждевременная недеостаточность яичников Е28.3</t>
  </si>
  <si>
    <t xml:space="preserve">Воспалительные болезни женских тазовых органов (ВЗОМТ) всего  N70-74 всего, из них:</t>
  </si>
  <si>
    <t xml:space="preserve">- острое и обострение хронического сальпингита и оофорита, в том числе абсцесс, пиосальпинкс,тубоовариальное образование) N70.0</t>
  </si>
  <si>
    <t xml:space="preserve">- острый тазовый перитонит N73.3</t>
  </si>
  <si>
    <t xml:space="preserve"> - гидросальпинкс N70.1</t>
  </si>
  <si>
    <t xml:space="preserve">Воспалительные заболевания вульвы и влагалища всего N75-77всего, из них:</t>
  </si>
  <si>
    <t xml:space="preserve">- вульвовагинит острый и обострение хронического N76.0-1</t>
  </si>
  <si>
    <t xml:space="preserve">- вульвит острый и обострение хронического N76.2-3</t>
  </si>
  <si>
    <t xml:space="preserve">- cклерозирующий лихен N76.8</t>
  </si>
  <si>
    <t xml:space="preserve">Сращения малых половых губ N90.8</t>
  </si>
  <si>
    <t xml:space="preserve">Аллергический дерматит кожи вульвы и промежности L23</t>
  </si>
  <si>
    <t xml:space="preserve">Аногенитальные бородавки (папилломы ) A63.0</t>
  </si>
  <si>
    <t xml:space="preserve">Рубцовая деформация вульвы и влагалища N89.5</t>
  </si>
  <si>
    <t xml:space="preserve">Нарушение мочеполовой системы после медицинских процедур N99, из них:</t>
  </si>
  <si>
    <t xml:space="preserve">- послеоперационные спайки влагалища N99.2</t>
  </si>
  <si>
    <t xml:space="preserve"> - послеоперационные спайки в малом тазу N99.4</t>
  </si>
  <si>
    <t xml:space="preserve"> - синдром постовариоэктомии N95.3</t>
  </si>
  <si>
    <t xml:space="preserve">Невоспалительные болезни яичника,  маточной трубы и широкой связки матки всего N83.0–9,  из них:</t>
  </si>
  <si>
    <t xml:space="preserve">- киста фолликулярная N83.0</t>
  </si>
  <si>
    <t xml:space="preserve">- киста желтого тела, в т.ч. геморрагическая (апоплексия) N83.1</t>
  </si>
  <si>
    <t xml:space="preserve"> - киста пароовариальная Q50.5</t>
  </si>
  <si>
    <t xml:space="preserve">- перекручивание образования/придатка матки N83.5, в т.ч. врожденный перекрут яичгика Q50.2</t>
  </si>
  <si>
    <t xml:space="preserve">Доброкачественное новообразование влагалища и вульвы D28</t>
  </si>
  <si>
    <t xml:space="preserve">Доброкачественное заболевание шейки матки N87</t>
  </si>
  <si>
    <t xml:space="preserve">Другие невоспалительные болезни матки  N85, за исключением шейки, из них.:</t>
  </si>
  <si>
    <t xml:space="preserve">- выворот матки N85.5</t>
  </si>
  <si>
    <t xml:space="preserve">- внутриматочные сращения N85.3</t>
  </si>
  <si>
    <t xml:space="preserve">Эндометриоз всего N80, из них:</t>
  </si>
  <si>
    <t xml:space="preserve">- эндометриоз матки (аденомиоз) N80.0</t>
  </si>
  <si>
    <t xml:space="preserve">- эндометриоз ректовагинальной перегородки и влагалища N80.4</t>
  </si>
  <si>
    <t xml:space="preserve">Полип женских половых органов N84</t>
  </si>
  <si>
    <t xml:space="preserve">Врожденные аномалии (пороки) женских половых органов Q50-Q52, из них:</t>
  </si>
  <si>
    <t xml:space="preserve">- тела и шейки матки Q51</t>
  </si>
  <si>
    <t xml:space="preserve">- аплазия влагалища при функционирующей матке Q52.0</t>
  </si>
  <si>
    <t xml:space="preserve">- аплазия влагалища и матки Q51.0</t>
  </si>
  <si>
    <t xml:space="preserve">- порок развития вульвы Q52</t>
  </si>
  <si>
    <t xml:space="preserve">- кистозная аномалия развития яичника Q50.1</t>
  </si>
  <si>
    <t xml:space="preserve">- врожденные аномалии развития фаллопиевых труб (фимбриальная киста -гидатида) Q50.4</t>
  </si>
  <si>
    <t xml:space="preserve">- врожденные аномалии развития широких связок (эпооофорона, гартнерова хода, пароовариальная) Q50.5</t>
  </si>
  <si>
    <t xml:space="preserve"> - клитора  Q52.6 и малых половых губ  Q52.7-8</t>
  </si>
  <si>
    <t xml:space="preserve">Врожденная аномалия молочной железы и соска Q83</t>
  </si>
  <si>
    <t xml:space="preserve">Злокачественные новообразования C00-C96, впервые выявленные всего, из них:</t>
  </si>
  <si>
    <t xml:space="preserve">- молочной железы С50.-</t>
  </si>
  <si>
    <t xml:space="preserve">- вульвы и влагалища C51.- + C52.-</t>
  </si>
  <si>
    <t xml:space="preserve">- шейки матки С53, карцинома in situ  D06, ЦИН III  N87.2</t>
  </si>
  <si>
    <t xml:space="preserve">- тела матки C54.- + C55.-</t>
  </si>
  <si>
    <t xml:space="preserve">- яичника С56.-</t>
  </si>
  <si>
    <t xml:space="preserve">Травмы половых органов  S30.2, S31.4, S31.5</t>
  </si>
  <si>
    <t xml:space="preserve">Всего заболеваний:</t>
  </si>
  <si>
    <t xml:space="preserve">Раздел X. Количество девочек, подвергнутых в отчетном году оперативным вмешательствам по данным формы №14 (табл. 4000), формы № 30, (табл. 2800)</t>
  </si>
  <si>
    <t xml:space="preserve">Количество девочек, подвергнутых в отчетном году оперативным вмешательствам</t>
  </si>
  <si>
    <t xml:space="preserve">операций с применением высоких медицинских технологий (ВМТ)</t>
  </si>
  <si>
    <t xml:space="preserve">осложнения во время и после операции</t>
  </si>
  <si>
    <t>Итого:</t>
  </si>
  <si>
    <t xml:space="preserve">Общее число операций на женских половых органах, из них:</t>
  </si>
  <si>
    <t>Лапаротомия</t>
  </si>
  <si>
    <t xml:space="preserve">Лапароскопия диагностическая/лечебная</t>
  </si>
  <si>
    <t xml:space="preserve">Локализация операвтивного вмешательства</t>
  </si>
  <si>
    <t xml:space="preserve">- вульва</t>
  </si>
  <si>
    <t xml:space="preserve">- влагалище</t>
  </si>
  <si>
    <t xml:space="preserve">- органосохраняющая операция на матке</t>
  </si>
  <si>
    <t xml:space="preserve">экстирпация и надвлагалищная ампутация матки</t>
  </si>
  <si>
    <t xml:space="preserve">выскабливание матки (кроме аборта)</t>
  </si>
  <si>
    <t>гистероскопия</t>
  </si>
  <si>
    <t xml:space="preserve">- яичник</t>
  </si>
  <si>
    <t xml:space="preserve">по поводу новообразований</t>
  </si>
  <si>
    <t xml:space="preserve">по поводу перекручивания с некрозом яичника</t>
  </si>
  <si>
    <t xml:space="preserve">удаление 1 яичника</t>
  </si>
  <si>
    <t xml:space="preserve">удаление 2 яичников</t>
  </si>
  <si>
    <t xml:space="preserve">- маточная труба</t>
  </si>
  <si>
    <t xml:space="preserve">по поводу внематочной беременности</t>
  </si>
  <si>
    <t xml:space="preserve">по поводу  сактосальпинкса</t>
  </si>
  <si>
    <t xml:space="preserve">операции на молочной железе</t>
  </si>
  <si>
    <t xml:space="preserve">Раздел XI. Исход беременности у несовершеннолетних</t>
  </si>
  <si>
    <t xml:space="preserve">до 14 лет</t>
  </si>
  <si>
    <t>кол-во</t>
  </si>
  <si>
    <t>%</t>
  </si>
  <si>
    <t xml:space="preserve">Роды - общее число, из них:</t>
  </si>
  <si>
    <t xml:space="preserve">-  у первобеременных</t>
  </si>
  <si>
    <t xml:space="preserve">Всего прерываний беременности О03-О06 (по данным Формы №13 "Сведения о беременности с абортивным исходом"), из них:</t>
  </si>
  <si>
    <t xml:space="preserve">- у первобеременных О03-О06, всего </t>
  </si>
  <si>
    <t xml:space="preserve">- у ВИЧ-инфицированных женщин О03-О06</t>
  </si>
  <si>
    <t xml:space="preserve">Прерывание беременности в сроки до 12 недель О02-О06 всего, из них:</t>
  </si>
  <si>
    <t xml:space="preserve">другие анормальные продукты зачатия O02</t>
  </si>
  <si>
    <t xml:space="preserve">самопроизвольный аборт О03</t>
  </si>
  <si>
    <t xml:space="preserve">медицинский аборт О04, в том числе:</t>
  </si>
  <si>
    <t xml:space="preserve">медицинский аборт легальный:</t>
  </si>
  <si>
    <t xml:space="preserve">- из них проведено медикаментозным методом</t>
  </si>
  <si>
    <t xml:space="preserve">медицинский аборт, проведенный по медицинским показаниям:</t>
  </si>
  <si>
    <t xml:space="preserve">другие виды аборта (криминальный) О05</t>
  </si>
  <si>
    <t xml:space="preserve">аборт неуточненный (внебольничный) О06</t>
  </si>
  <si>
    <r>
      <t xml:space="preserve">Кроме того: </t>
    </r>
    <r>
      <rPr>
        <i/>
        <sz val="12"/>
        <color theme="1"/>
        <rFont val="Times New Roman"/>
      </rPr>
      <t xml:space="preserve">- внематочная беременность О00</t>
    </r>
  </si>
  <si>
    <t xml:space="preserve">- пузырный занос О01</t>
  </si>
  <si>
    <t xml:space="preserve">- неудачная попытка аборта О07</t>
  </si>
  <si>
    <t xml:space="preserve">Осложнения, вызванные абортом О08 всего, из них:</t>
  </si>
  <si>
    <t xml:space="preserve">- инфекции половых путей и тазовых органов О08.0</t>
  </si>
  <si>
    <t xml:space="preserve">- длительное или массивное кровотечение О08.1</t>
  </si>
  <si>
    <t xml:space="preserve">- эмболия О08.2</t>
  </si>
  <si>
    <t xml:space="preserve">- шок О08.3</t>
  </si>
  <si>
    <t xml:space="preserve">Прерывание беременности в срок с 12 до 22 недель, всего из них:</t>
  </si>
  <si>
    <t xml:space="preserve">аборт по медицинским показаниям О04</t>
  </si>
  <si>
    <t xml:space="preserve">медицинский аборт О04, проведенный по социальным показаниям, из них:</t>
  </si>
  <si>
    <t xml:space="preserve">- медикаментозным методом</t>
  </si>
  <si>
    <t xml:space="preserve">Осложнения, вызванные абортом О08, всего из них:</t>
  </si>
  <si>
    <t xml:space="preserve">- длительное или чрезмерное кровотечение О08.1</t>
  </si>
  <si>
    <t xml:space="preserve">Число женщин, умерших после прерывания беременности O02-O06, всего из них:</t>
  </si>
  <si>
    <t xml:space="preserve">- в сроки до 12 недель</t>
  </si>
  <si>
    <t xml:space="preserve">- в сроки с 12 до 22 недель</t>
  </si>
  <si>
    <t xml:space="preserve">Число несовершеннолетних, сохранивших беременность до родов после репродуктивного анкетирования и психологического консультрования</t>
  </si>
  <si>
    <t xml:space="preserve">Раздел XII. Контрацепция</t>
  </si>
  <si>
    <t xml:space="preserve">заполняется на основании формы 32 приложение№1 Приказ № 876 от 31.12.2020 раздел 2201</t>
  </si>
  <si>
    <t xml:space="preserve">Состоит под наблюдением на конец года, в том числе: </t>
  </si>
  <si>
    <t xml:space="preserve">имеющих ВМС</t>
  </si>
  <si>
    <t xml:space="preserve">использующих гормональную контрацепцию</t>
  </si>
  <si>
    <t xml:space="preserve">использующих барьерную контрацепцию</t>
  </si>
  <si>
    <t xml:space="preserve">использующих прерванный половой акт</t>
  </si>
  <si>
    <t xml:space="preserve">применивших аварийную гормональную контрацепцию </t>
  </si>
  <si>
    <t xml:space="preserve">Число девушек, обратившихся за советом о любой контрацепции в отчетном году (Z30.0), всего</t>
  </si>
  <si>
    <t xml:space="preserve">Число консультаций, проведенных по вопросам охраны репродуктивного здоровья (Z70.0-6)</t>
  </si>
  <si>
    <t xml:space="preserve">Раздел XIII. Число девочек, которым рекомендовано лечение, медицинская реабилитация, санаторно-курортное лечение</t>
  </si>
  <si>
    <t xml:space="preserve">(по данным формы статистической отчетности № 030-ПО/о-17, п. 4.1, 4.2)
</t>
  </si>
  <si>
    <t xml:space="preserve"> РФ</t>
  </si>
  <si>
    <t xml:space="preserve">Возрастная группа</t>
  </si>
  <si>
    <t xml:space="preserve">Итого 0-14 лет</t>
  </si>
  <si>
    <t xml:space="preserve">Итого 0-17 лет</t>
  </si>
  <si>
    <t xml:space="preserve">Лечение в амбулаторных условиях и в дневных стационарах</t>
  </si>
  <si>
    <t xml:space="preserve">Лечение в стационарных условиях</t>
  </si>
  <si>
    <t xml:space="preserve">Медицинская реабилитация в амбулаторных условиях и в дневных стационарах</t>
  </si>
  <si>
    <t xml:space="preserve">Медицинская реабилитация в стационарных условиях</t>
  </si>
  <si>
    <t xml:space="preserve">Санаторно-курортное лечение</t>
  </si>
  <si>
    <t xml:space="preserve">Раздел XIV. Охват дополнительными медицинскими услугами после прерывания беременности</t>
  </si>
  <si>
    <t xml:space="preserve">Число девочек, которым рекомендовано лечение, медицинская реабилитация, санаторно-курортное лечение после прерывания беременности</t>
  </si>
  <si>
    <t xml:space="preserve">Раздел XV. Число девочек, прошедших дополнительные консультации и исследования</t>
  </si>
  <si>
    <t xml:space="preserve">Нуждались в амбулаторных условиях и в дневных стационарах</t>
  </si>
  <si>
    <t xml:space="preserve">Прошли в амбулаторных условиях и в дневных стационарах</t>
  </si>
  <si>
    <t xml:space="preserve">Нуждались в стационарных условиях</t>
  </si>
  <si>
    <t xml:space="preserve">Прошли в стационарных условиях</t>
  </si>
  <si>
    <t xml:space="preserve">I. Описание проблем в сфере охраны репродуктивного здоровья девочек от 0 до 17 лет включительно в медицинской организации, в субъекте, в регионе</t>
  </si>
  <si>
    <t xml:space="preserve">II. Предложения по развитию службы репродуктивного здоровья девочек от 0 до 17 лет включительно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</si>
</sst>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[$-419]0%"/>
    <numFmt numFmtId="161" formatCode="0.0%"/>
  </numFmts>
  <fonts count="37">
    <font>
      <sz val="11.000000"/>
      <color theme="1"/>
      <name val="Calibri"/>
      <scheme val="minor"/>
    </font>
    <font>
      <sz val="11.000000"/>
      <color indexed="64"/>
      <name val="Calibri"/>
    </font>
    <font>
      <sz val="10.000000"/>
      <name val="Arial Cyr"/>
    </font>
    <font>
      <sz val="10.000000"/>
      <name val="Arial"/>
    </font>
    <font>
      <sz val="14.000000"/>
      <color theme="1"/>
      <name val="Times New Roman"/>
    </font>
    <font>
      <sz val="12.000000"/>
      <color theme="1"/>
      <name val="Times New Roman"/>
    </font>
    <font>
      <b/>
      <sz val="12.000000"/>
      <color theme="1"/>
      <name val="Times New Roman"/>
    </font>
    <font>
      <sz val="22.000000"/>
      <color theme="1"/>
      <name val="Times New Roman"/>
    </font>
    <font>
      <sz val="12.000000"/>
      <name val="Times New Roman"/>
    </font>
    <font>
      <b/>
      <sz val="11.000000"/>
      <color theme="1"/>
      <name val="Calibri"/>
      <scheme val="minor"/>
    </font>
    <font>
      <sz val="11.000000"/>
      <color theme="9" tint="-0.499984740745262"/>
      <name val="Calibri"/>
      <scheme val="minor"/>
    </font>
    <font>
      <b/>
      <sz val="14.000000"/>
      <color theme="1"/>
      <name val="Times New Roman"/>
    </font>
    <font>
      <sz val="10.000000"/>
      <color theme="1"/>
      <name val="Times New Roman"/>
    </font>
    <font>
      <i/>
      <sz val="12.000000"/>
      <color theme="1"/>
      <name val="Times New Roman"/>
    </font>
    <font>
      <sz val="12.000000"/>
      <color theme="1"/>
      <name val="Calibri"/>
      <scheme val="minor"/>
    </font>
    <font>
      <b/>
      <sz val="12.000000"/>
      <color indexed="2"/>
      <name val="Times New Roman"/>
    </font>
    <font>
      <sz val="11.000000"/>
      <color theme="1"/>
      <name val="Times New Roman"/>
    </font>
    <font>
      <b/>
      <sz val="11.000000"/>
      <color theme="1"/>
      <name val="Times New Roman"/>
    </font>
    <font>
      <sz val="13.000000"/>
      <color theme="1"/>
      <name val="Calibri"/>
      <scheme val="minor"/>
    </font>
    <font>
      <sz val="13.000000"/>
      <color indexed="2"/>
      <name val="Times New Roman"/>
    </font>
    <font>
      <b/>
      <sz val="13.000000"/>
      <color indexed="2"/>
      <name val="Times New Roman"/>
    </font>
    <font>
      <b/>
      <sz val="22.000000"/>
      <color theme="1"/>
      <name val="Times New Roman"/>
    </font>
    <font>
      <sz val="10.000000"/>
      <name val="Times New Roman"/>
    </font>
    <font>
      <b/>
      <sz val="11.000000"/>
      <color rgb="FF464C55"/>
      <name val="Times New Roman"/>
    </font>
    <font>
      <sz val="9.000000"/>
      <color rgb="FF464C55"/>
      <name val="Times New Roman"/>
    </font>
    <font>
      <sz val="12.000000"/>
      <color indexed="64"/>
      <name val="Times New Roman"/>
    </font>
    <font>
      <b/>
      <sz val="12.000000"/>
      <color theme="1"/>
      <name val="Calibri"/>
      <scheme val="minor"/>
    </font>
    <font>
      <b/>
      <sz val="12.000000"/>
      <color indexed="64"/>
      <name val="Times New Roman"/>
    </font>
    <font>
      <sz val="10.000000"/>
      <color theme="1"/>
      <name val="Calibri"/>
      <scheme val="minor"/>
    </font>
    <font>
      <b/>
      <sz val="14.000000"/>
      <color indexed="2"/>
      <name val="Times New Roman"/>
    </font>
    <font>
      <i/>
      <sz val="12.000000"/>
      <color indexed="64"/>
      <name val="Times New Roman"/>
    </font>
    <font>
      <sz val="12.000000"/>
      <color indexed="2"/>
      <name val="Calibri"/>
      <scheme val="minor"/>
    </font>
    <font>
      <b/>
      <sz val="10.000000"/>
      <color theme="1"/>
      <name val="Times New Roman"/>
    </font>
    <font>
      <sz val="12.000000"/>
      <color indexed="2"/>
      <name val="Times New Roman"/>
    </font>
    <font>
      <b/>
      <sz val="16.000000"/>
      <color theme="1"/>
      <name val="Times New Roman"/>
    </font>
    <font>
      <sz val="11.000000"/>
      <color indexed="2"/>
      <name val="Calibri"/>
      <scheme val="minor"/>
    </font>
    <font>
      <i/>
      <sz val="11.000000"/>
      <color theme="1"/>
      <name val="Calibri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26"/>
        <bgColor indexed="26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theme="0"/>
        <bgColor theme="0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indexed="2"/>
        <bgColor indexed="2"/>
      </patternFill>
    </fill>
    <fill>
      <patternFill patternType="solid">
        <fgColor rgb="FFFF7C80"/>
        <bgColor rgb="FFFF7C80"/>
      </patternFill>
    </fill>
    <fill>
      <patternFill patternType="solid">
        <fgColor theme="9" tint="-0.249977111117893"/>
        <bgColor theme="9" tint="-0.249977111117893"/>
      </patternFill>
    </fill>
    <fill>
      <patternFill patternType="solid">
        <fgColor indexed="65"/>
        <bgColor indexed="65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indexed="43"/>
        <bgColor indexed="43"/>
      </patternFill>
    </fill>
    <fill>
      <patternFill patternType="solid">
        <fgColor indexed="5"/>
        <bgColor indexed="26"/>
      </patternFill>
    </fill>
    <fill>
      <patternFill patternType="solid">
        <fgColor indexed="65"/>
        <bgColor indexed="26"/>
      </patternFill>
    </fill>
    <fill>
      <patternFill patternType="solid">
        <fgColor theme="0"/>
        <bgColor indexed="26"/>
      </patternFill>
    </fill>
  </fills>
  <borders count="14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11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0" applyProtection="0"/>
    <xf fontId="1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0" fillId="0" borderId="0" numFmtId="9" applyNumberFormat="1" applyFont="0" applyFill="0" applyBorder="0" applyProtection="0"/>
    <xf fontId="1" fillId="0" borderId="0" numFmtId="9" applyNumberFormat="1" applyFont="1" applyFill="1" applyBorder="0" applyProtection="0"/>
  </cellStyleXfs>
  <cellXfs count="317">
    <xf fontId="0" fillId="0" borderId="0" numFmtId="0" xfId="0"/>
    <xf fontId="4" fillId="0" borderId="0" numFmtId="0" xfId="0" applyFont="1"/>
    <xf fontId="5" fillId="0" borderId="0" numFmtId="0" xfId="0" applyFont="1"/>
    <xf fontId="0" fillId="0" borderId="1" numFmtId="0" xfId="0" applyBorder="1"/>
    <xf fontId="5" fillId="0" borderId="2" numFmtId="0" xfId="0" applyFont="1" applyBorder="1" applyAlignment="1">
      <alignment horizontal="left" wrapText="1"/>
    </xf>
    <xf fontId="5" fillId="0" borderId="3" numFmtId="0" xfId="0" applyFont="1" applyBorder="1" applyAlignment="1">
      <alignment horizontal="left" wrapText="1"/>
    </xf>
    <xf fontId="5" fillId="0" borderId="4" numFmtId="0" xfId="0" applyFont="1" applyBorder="1" applyAlignment="1">
      <alignment horizontal="left" wrapText="1"/>
    </xf>
    <xf fontId="0" fillId="2" borderId="1" numFmtId="0" xfId="0" applyFill="1" applyBorder="1"/>
    <xf fontId="0" fillId="3" borderId="1" numFmtId="0" xfId="0" applyFill="1" applyBorder="1"/>
    <xf fontId="6" fillId="4" borderId="1" numFmtId="0" xfId="0" applyFont="1" applyFill="1" applyBorder="1" applyAlignment="1" applyProtection="1">
      <alignment horizontal="center" vertical="top" wrapText="1"/>
    </xf>
    <xf fontId="7" fillId="4" borderId="1" numFmtId="0" xfId="0" applyFont="1" applyFill="1" applyBorder="1" applyAlignment="1">
      <alignment horizontal="center"/>
    </xf>
    <xf fontId="0" fillId="5" borderId="1" numFmtId="0" xfId="0" applyFill="1" applyBorder="1"/>
    <xf fontId="8" fillId="6" borderId="5" numFmtId="0" xfId="0" applyFont="1" applyFill="1" applyBorder="1" applyAlignment="1" applyProtection="1">
      <alignment horizontal="center" vertical="top" wrapText="1"/>
    </xf>
    <xf fontId="5" fillId="6" borderId="2" numFmtId="0" xfId="0" applyFont="1" applyFill="1" applyBorder="1" applyAlignment="1">
      <alignment horizontal="center" wrapText="1"/>
    </xf>
    <xf fontId="5" fillId="6" borderId="3" numFmtId="0" xfId="0" applyFont="1" applyFill="1" applyBorder="1" applyAlignment="1">
      <alignment horizontal="center" wrapText="1"/>
    </xf>
    <xf fontId="5" fillId="6" borderId="4" numFmtId="0" xfId="0" applyFont="1" applyFill="1" applyBorder="1" applyAlignment="1">
      <alignment horizontal="center" wrapText="1"/>
    </xf>
    <xf fontId="5" fillId="7" borderId="1" numFmtId="0" xfId="0" applyFont="1" applyFill="1" applyBorder="1" applyAlignment="1" applyProtection="1">
      <alignment horizontal="center" vertical="center"/>
    </xf>
    <xf fontId="0" fillId="8" borderId="1" numFmtId="0" xfId="0" applyFill="1" applyBorder="1"/>
    <xf fontId="0" fillId="9" borderId="1" numFmtId="0" xfId="0" applyFill="1" applyBorder="1"/>
    <xf fontId="0" fillId="10" borderId="1" numFmtId="0" xfId="0" applyFill="1" applyBorder="1"/>
    <xf fontId="0" fillId="4" borderId="1" numFmtId="0" xfId="0" applyFill="1" applyBorder="1"/>
    <xf fontId="5" fillId="0" borderId="2" numFmtId="0" xfId="0" applyFont="1" applyBorder="1" applyAlignment="1">
      <alignment horizontal="left"/>
    </xf>
    <xf fontId="5" fillId="0" borderId="3" numFmtId="0" xfId="0" applyFont="1" applyBorder="1" applyAlignment="1">
      <alignment horizontal="left"/>
    </xf>
    <xf fontId="5" fillId="0" borderId="4" numFmtId="0" xfId="0" applyFont="1" applyBorder="1" applyAlignment="1">
      <alignment horizontal="left"/>
    </xf>
    <xf fontId="0" fillId="6" borderId="1" numFmtId="0" xfId="0" applyFill="1" applyBorder="1"/>
    <xf fontId="5" fillId="6" borderId="1" numFmtId="0" xfId="0" applyFont="1" applyFill="1" applyBorder="1" applyAlignment="1" applyProtection="1">
      <alignment horizontal="center" vertical="center"/>
    </xf>
    <xf fontId="9" fillId="8" borderId="1" numFmtId="0" xfId="0" applyFont="1" applyFill="1" applyBorder="1"/>
    <xf fontId="9" fillId="10" borderId="1" numFmtId="0" xfId="0" applyFont="1" applyFill="1" applyBorder="1"/>
    <xf fontId="10" fillId="4" borderId="1" numFmtId="0" xfId="0" applyFont="1" applyFill="1" applyBorder="1"/>
    <xf fontId="10" fillId="0" borderId="1" numFmtId="0" xfId="0" applyFont="1" applyBorder="1"/>
    <xf fontId="5" fillId="0" borderId="0" numFmtId="0" xfId="0" applyFont="1" applyAlignment="1">
      <alignment vertical="top"/>
    </xf>
    <xf fontId="5" fillId="11" borderId="0" numFmtId="0" xfId="0" applyFont="1" applyFill="1" applyAlignment="1">
      <alignment vertical="top"/>
    </xf>
    <xf fontId="5" fillId="11" borderId="0" numFmtId="0" xfId="0" applyFont="1" applyFill="1" applyAlignment="1">
      <alignment horizontal="center" vertical="top"/>
    </xf>
    <xf fontId="6" fillId="11" borderId="0" numFmtId="0" xfId="0" applyFont="1" applyFill="1" applyAlignment="1">
      <alignment horizontal="center" vertical="top" wrapText="1"/>
    </xf>
    <xf fontId="6" fillId="11" borderId="0" numFmtId="0" xfId="0" applyFont="1" applyFill="1" applyAlignment="1">
      <alignment vertical="top"/>
    </xf>
    <xf fontId="6" fillId="11" borderId="0" numFmtId="0" xfId="0" applyFont="1" applyFill="1" applyAlignment="1">
      <alignment horizontal="right" vertical="top"/>
    </xf>
    <xf fontId="6" fillId="11" borderId="6" numFmtId="0" xfId="0" applyFont="1" applyFill="1" applyBorder="1" applyAlignment="1">
      <alignment horizontal="center" vertical="top"/>
    </xf>
    <xf fontId="5" fillId="11" borderId="0" numFmtId="0" xfId="0" applyFont="1" applyFill="1" applyAlignment="1">
      <alignment horizontal="left" vertical="center" wrapText="1"/>
    </xf>
    <xf fontId="5" fillId="11" borderId="7" numFmtId="0" xfId="0" applyFont="1" applyFill="1" applyBorder="1" applyAlignment="1">
      <alignment horizontal="left" vertical="center" wrapText="1"/>
    </xf>
    <xf fontId="5" fillId="11" borderId="8" numFmtId="0" xfId="0" applyFont="1" applyFill="1" applyBorder="1" applyAlignment="1">
      <alignment horizontal="left" vertical="top"/>
    </xf>
    <xf fontId="5" fillId="11" borderId="9" numFmtId="0" xfId="0" applyFont="1" applyFill="1" applyBorder="1" applyAlignment="1">
      <alignment horizontal="left" vertical="top"/>
    </xf>
    <xf fontId="5" fillId="11" borderId="10" numFmtId="0" xfId="0" applyFont="1" applyFill="1" applyBorder="1" applyAlignment="1">
      <alignment horizontal="left" vertical="top"/>
    </xf>
    <xf fontId="5" fillId="11" borderId="0" numFmtId="0" xfId="0" applyFont="1" applyFill="1" applyAlignment="1">
      <alignment horizontal="left" vertical="center"/>
    </xf>
    <xf fontId="5" fillId="11" borderId="7" numFmtId="0" xfId="0" applyFont="1" applyFill="1" applyBorder="1" applyAlignment="1">
      <alignment horizontal="left" vertical="center"/>
    </xf>
    <xf fontId="5" fillId="11" borderId="1" numFmtId="0" xfId="0" applyFont="1" applyFill="1" applyBorder="1" applyAlignment="1">
      <alignment horizontal="left" vertical="top"/>
    </xf>
    <xf fontId="5" fillId="11" borderId="0" numFmtId="0" xfId="0" applyFont="1" applyFill="1" applyAlignment="1">
      <alignment horizontal="left" vertical="top"/>
    </xf>
    <xf fontId="5" fillId="11" borderId="0" numFmtId="0" xfId="0" applyFont="1" applyFill="1" applyAlignment="1">
      <alignment horizontal="left" vertical="top" wrapText="1"/>
    </xf>
    <xf fontId="5" fillId="11" borderId="6" numFmtId="0" xfId="0" applyFont="1" applyFill="1" applyBorder="1" applyAlignment="1">
      <alignment horizontal="center" vertical="top"/>
    </xf>
    <xf fontId="0" fillId="0" borderId="0" numFmtId="0" xfId="0" applyAlignment="1" applyProtection="1">
      <alignment vertical="top"/>
      <protection locked="0"/>
    </xf>
    <xf fontId="5" fillId="0" borderId="0" numFmtId="0" xfId="0" applyFont="1" applyAlignment="1" applyProtection="1">
      <alignment horizontal="left" vertical="center"/>
      <protection locked="0"/>
    </xf>
    <xf fontId="6" fillId="7" borderId="3" numFmtId="0" xfId="0" applyFont="1" applyFill="1" applyBorder="1" applyAlignment="1" applyProtection="1">
      <alignment horizontal="center" vertical="top" wrapText="1"/>
    </xf>
    <xf fontId="11" fillId="4" borderId="2" numFmtId="0" xfId="0" applyFont="1" applyFill="1" applyBorder="1" applyAlignment="1" applyProtection="1">
      <alignment horizontal="center" vertical="top"/>
      <protection locked="0"/>
    </xf>
    <xf fontId="6" fillId="11" borderId="4" numFmtId="0" xfId="0" applyFont="1" applyFill="1" applyBorder="1" applyAlignment="1" applyProtection="1">
      <alignment horizontal="center" vertical="center" wrapText="1"/>
    </xf>
    <xf fontId="12" fillId="6" borderId="2" numFmtId="0" xfId="0" applyFont="1" applyFill="1" applyBorder="1" applyAlignment="1">
      <alignment horizontal="center" vertical="center" wrapText="1"/>
    </xf>
    <xf fontId="9" fillId="0" borderId="0" numFmtId="0" xfId="0" applyFont="1" applyAlignment="1" applyProtection="1">
      <alignment vertical="top"/>
      <protection locked="0"/>
    </xf>
    <xf fontId="5" fillId="7" borderId="4" numFmtId="0" xfId="0" applyFont="1" applyFill="1" applyBorder="1" applyAlignment="1" applyProtection="1">
      <alignment horizontal="center" vertical="center"/>
    </xf>
    <xf fontId="9" fillId="7" borderId="1" numFmtId="0" xfId="0" applyFont="1" applyFill="1" applyBorder="1" applyAlignment="1" applyProtection="1">
      <alignment horizontal="center" vertical="center"/>
      <protection locked="0"/>
    </xf>
    <xf fontId="5" fillId="0" borderId="4" numFmtId="0" xfId="0" applyFont="1" applyBorder="1" applyAlignment="1" applyProtection="1">
      <alignment horizontal="left" vertical="center" wrapText="1"/>
    </xf>
    <xf fontId="5" fillId="0" borderId="1" numFmtId="0" xfId="0" applyFont="1" applyBorder="1" applyAlignment="1" applyProtection="1">
      <alignment horizontal="center" vertical="center"/>
      <protection locked="0"/>
    </xf>
    <xf fontId="13" fillId="5" borderId="4" numFmtId="0" xfId="0" applyFont="1" applyFill="1" applyBorder="1" applyAlignment="1" applyProtection="1">
      <alignment horizontal="left" vertical="center" wrapText="1"/>
    </xf>
    <xf fontId="5" fillId="2" borderId="1" numFmtId="161" xfId="0" applyNumberFormat="1" applyFont="1" applyFill="1" applyBorder="1" applyAlignment="1" applyProtection="1">
      <alignment horizontal="center" vertical="center"/>
    </xf>
    <xf fontId="5" fillId="5" borderId="1" numFmtId="1" xfId="0" applyNumberFormat="1" applyFont="1" applyFill="1" applyBorder="1" applyAlignment="1" applyProtection="1">
      <alignment horizontal="center" vertical="center"/>
      <protection locked="0"/>
    </xf>
    <xf fontId="5" fillId="0" borderId="0" numFmtId="0" xfId="0" applyFont="1" applyAlignment="1">
      <alignment vertical="center"/>
    </xf>
    <xf fontId="5" fillId="5" borderId="4" numFmtId="0" xfId="0" applyFont="1" applyFill="1" applyBorder="1" applyAlignment="1" applyProtection="1">
      <alignment horizontal="left" vertical="center" wrapText="1"/>
    </xf>
    <xf fontId="0" fillId="5" borderId="0" numFmtId="0" xfId="0" applyFill="1" applyAlignment="1" applyProtection="1">
      <alignment vertical="top"/>
      <protection locked="0"/>
    </xf>
    <xf fontId="5" fillId="2" borderId="1" numFmtId="0" xfId="0" applyFont="1" applyFill="1" applyBorder="1" applyAlignment="1" applyProtection="1">
      <alignment horizontal="center" vertical="center"/>
      <protection locked="0"/>
    </xf>
    <xf fontId="5" fillId="2" borderId="4" numFmtId="1" xfId="0" applyNumberFormat="1" applyFont="1" applyFill="1" applyBorder="1" applyAlignment="1" applyProtection="1">
      <alignment horizontal="center" vertical="center"/>
    </xf>
    <xf fontId="5" fillId="0" borderId="4" numFmtId="0" xfId="0" applyFont="1" applyBorder="1" applyAlignment="1">
      <alignment vertical="center" wrapText="1"/>
    </xf>
    <xf fontId="5" fillId="0" borderId="4" numFmtId="0" xfId="0" applyFont="1" applyBorder="1" applyAlignment="1" applyProtection="1">
      <alignment horizontal="left" vertical="center"/>
      <protection locked="0"/>
    </xf>
    <xf fontId="14" fillId="0" borderId="0" numFmtId="0" xfId="0" applyFont="1" applyAlignment="1" applyProtection="1">
      <alignment vertical="top"/>
      <protection locked="0"/>
    </xf>
    <xf fontId="5" fillId="0" borderId="0" numFmtId="0" xfId="0" applyFont="1" applyAlignment="1" applyProtection="1">
      <alignment vertical="top"/>
      <protection locked="0"/>
    </xf>
    <xf fontId="6" fillId="7" borderId="1" numFmtId="0" xfId="0" applyFont="1" applyFill="1" applyBorder="1" applyAlignment="1" applyProtection="1">
      <alignment horizontal="center" vertical="top" wrapText="1"/>
    </xf>
    <xf fontId="12" fillId="0" borderId="1" numFmtId="0" xfId="0" applyFont="1" applyBorder="1" applyAlignment="1" applyProtection="1">
      <alignment horizontal="left" vertical="top" wrapText="1"/>
    </xf>
    <xf fontId="5" fillId="5" borderId="1" numFmtId="0" xfId="0" applyFont="1" applyFill="1" applyBorder="1" applyAlignment="1" applyProtection="1">
      <alignment vertical="center" wrapText="1"/>
    </xf>
    <xf fontId="14" fillId="0" borderId="0" numFmtId="1" xfId="0" applyNumberFormat="1" applyFont="1" applyAlignment="1" applyProtection="1">
      <alignment vertical="top"/>
      <protection locked="0"/>
    </xf>
    <xf fontId="5" fillId="0" borderId="1" numFmtId="1" xfId="0" applyNumberFormat="1" applyFont="1" applyBorder="1" applyAlignment="1" applyProtection="1">
      <alignment vertical="center" wrapText="1"/>
    </xf>
    <xf fontId="5" fillId="2" borderId="1" numFmtId="0" xfId="0" applyFont="1" applyFill="1" applyBorder="1" applyAlignment="1" applyProtection="1">
      <alignment vertical="center" wrapText="1"/>
    </xf>
    <xf fontId="5" fillId="2" borderId="1" numFmtId="161" xfId="0" applyNumberFormat="1" applyFont="1" applyFill="1" applyBorder="1" applyAlignment="1" applyProtection="1">
      <alignment horizontal="center" vertical="center" wrapText="1"/>
    </xf>
    <xf fontId="5" fillId="0" borderId="1" numFmtId="0" xfId="0" applyFont="1" applyBorder="1" applyAlignment="1" applyProtection="1">
      <alignment vertical="top" wrapText="1"/>
    </xf>
    <xf fontId="5" fillId="5" borderId="1" numFmtId="0" xfId="0" applyFont="1" applyFill="1" applyBorder="1" applyAlignment="1" applyProtection="1">
      <alignment horizontal="center" vertical="center" wrapText="1"/>
    </xf>
    <xf fontId="5" fillId="5" borderId="1" numFmtId="0" xfId="0" applyFont="1" applyFill="1" applyBorder="1" applyAlignment="1" applyProtection="1">
      <alignment vertical="top" wrapText="1"/>
    </xf>
    <xf fontId="5" fillId="5" borderId="1" numFmtId="1" xfId="0" applyNumberFormat="1" applyFont="1" applyFill="1" applyBorder="1" applyAlignment="1" applyProtection="1">
      <alignment vertical="center" wrapText="1"/>
    </xf>
    <xf fontId="5" fillId="5" borderId="1" numFmtId="1" xfId="0" applyNumberFormat="1" applyFont="1" applyFill="1" applyBorder="1" applyAlignment="1" applyProtection="1">
      <alignment horizontal="center" vertical="center" wrapText="1"/>
    </xf>
    <xf fontId="5" fillId="0" borderId="1" numFmtId="0" xfId="0" applyFont="1" applyBorder="1" applyAlignment="1" applyProtection="1">
      <alignment vertical="center" wrapText="1"/>
    </xf>
    <xf fontId="15" fillId="0" borderId="0" numFmtId="0" xfId="0" applyFont="1" applyAlignment="1" applyProtection="1">
      <alignment horizontal="left" vertical="top" wrapText="1"/>
      <protection locked="0"/>
    </xf>
    <xf fontId="6" fillId="7" borderId="1" numFmtId="0" xfId="0" applyFont="1" applyFill="1" applyBorder="1" applyAlignment="1" applyProtection="1">
      <alignment horizontal="center" vertical="center" wrapText="1"/>
    </xf>
    <xf fontId="14" fillId="0" borderId="0" numFmtId="0" xfId="0" applyFont="1" applyAlignment="1" applyProtection="1">
      <alignment horizontal="center" vertical="top"/>
      <protection locked="0"/>
    </xf>
    <xf fontId="8" fillId="0" borderId="2" numFmtId="0" xfId="0" applyFont="1" applyBorder="1" applyAlignment="1" applyProtection="1">
      <alignment horizontal="center" vertical="center" wrapText="1"/>
    </xf>
    <xf fontId="5" fillId="7" borderId="2" numFmtId="0" xfId="0" applyFont="1" applyFill="1" applyBorder="1" applyAlignment="1" applyProtection="1">
      <alignment horizontal="center" vertical="center" wrapText="1"/>
    </xf>
    <xf fontId="5" fillId="7" borderId="2" numFmtId="49" xfId="0" applyNumberFormat="1" applyFont="1" applyFill="1" applyBorder="1" applyAlignment="1" applyProtection="1">
      <alignment horizontal="center" vertical="center" wrapText="1"/>
    </xf>
    <xf fontId="5" fillId="0" borderId="2" numFmtId="0" xfId="0" applyFont="1" applyBorder="1" applyAlignment="1" applyProtection="1">
      <alignment horizontal="left" vertical="top" wrapText="1"/>
    </xf>
    <xf fontId="16" fillId="5" borderId="1" numFmtId="0" xfId="0" applyFont="1" applyFill="1" applyBorder="1" applyAlignment="1" applyProtection="1">
      <alignment vertical="center" wrapText="1"/>
    </xf>
    <xf fontId="17" fillId="2" borderId="1" numFmtId="0" xfId="0" applyFont="1" applyFill="1" applyBorder="1" applyAlignment="1" applyProtection="1">
      <alignment horizontal="center" vertical="center" wrapText="1"/>
    </xf>
    <xf fontId="5" fillId="0" borderId="2" numFmtId="0" xfId="0" applyFont="1" applyBorder="1" applyAlignment="1" applyProtection="1">
      <alignment vertical="top" wrapText="1"/>
    </xf>
    <xf fontId="13" fillId="5" borderId="2" numFmtId="0" xfId="0" applyFont="1" applyFill="1" applyBorder="1" applyAlignment="1" applyProtection="1">
      <alignment vertical="top" wrapText="1"/>
    </xf>
    <xf fontId="16" fillId="2" borderId="1" numFmtId="161" xfId="0" applyNumberFormat="1" applyFont="1" applyFill="1" applyBorder="1" applyAlignment="1" applyProtection="1">
      <alignment horizontal="center" vertical="center"/>
    </xf>
    <xf fontId="5" fillId="5" borderId="2" numFmtId="0" xfId="0" applyFont="1" applyFill="1" applyBorder="1" applyAlignment="1" applyProtection="1">
      <alignment vertical="top" wrapText="1"/>
    </xf>
    <xf fontId="16" fillId="2" borderId="1" numFmtId="9" xfId="9" applyNumberFormat="1" applyFont="1" applyFill="1" applyBorder="1" applyAlignment="1" applyProtection="1">
      <alignment horizontal="center" vertical="center"/>
      <protection locked="0"/>
    </xf>
    <xf fontId="18" fillId="0" borderId="0" numFmtId="0" xfId="0" applyFont="1" applyAlignment="1" applyProtection="1">
      <alignment vertical="top"/>
      <protection locked="0"/>
    </xf>
    <xf fontId="19" fillId="0" borderId="0" numFmtId="0" xfId="0" applyFont="1" applyAlignment="1" applyProtection="1">
      <alignment vertical="top"/>
      <protection locked="0"/>
    </xf>
    <xf fontId="20" fillId="0" borderId="0" numFmtId="0" xfId="0" applyFont="1" applyAlignment="1" applyProtection="1">
      <alignment vertical="top"/>
      <protection locked="0"/>
    </xf>
    <xf fontId="5" fillId="0" borderId="0" numFmtId="0" xfId="0" applyFont="1" applyAlignment="1" applyProtection="1">
      <alignment vertical="center"/>
      <protection locked="0"/>
    </xf>
    <xf fontId="14" fillId="5" borderId="0" numFmtId="0" xfId="0" applyFont="1" applyFill="1" applyAlignment="1" applyProtection="1">
      <alignment vertical="top"/>
      <protection locked="0"/>
    </xf>
    <xf fontId="21" fillId="4" borderId="5" numFmtId="0" xfId="0" applyFont="1" applyFill="1" applyBorder="1" applyAlignment="1">
      <alignment horizontal="center" wrapText="1"/>
    </xf>
    <xf fontId="21" fillId="4" borderId="6" numFmtId="0" xfId="0" applyFont="1" applyFill="1" applyBorder="1" applyAlignment="1">
      <alignment horizontal="center" wrapText="1"/>
    </xf>
    <xf fontId="22" fillId="0" borderId="5" numFmtId="0" xfId="0" applyFont="1" applyBorder="1" applyAlignment="1" applyProtection="1">
      <alignment horizontal="center" vertical="top" wrapText="1"/>
    </xf>
    <xf fontId="16" fillId="7" borderId="11" numFmtId="0" xfId="0" applyFont="1" applyFill="1" applyBorder="1" applyAlignment="1" applyProtection="1">
      <alignment horizontal="center" vertical="center"/>
    </xf>
    <xf fontId="17" fillId="7" borderId="2" numFmtId="0" xfId="0" applyFont="1" applyFill="1" applyBorder="1" applyAlignment="1" applyProtection="1">
      <alignment horizontal="center" vertical="center"/>
    </xf>
    <xf fontId="23" fillId="7" borderId="2" numFmtId="0" xfId="0" applyFont="1" applyFill="1" applyBorder="1" applyAlignment="1">
      <alignment horizontal="center" vertical="center" wrapText="1"/>
    </xf>
    <xf fontId="23" fillId="7" borderId="3" numFmtId="0" xfId="0" applyFont="1" applyFill="1" applyBorder="1" applyAlignment="1">
      <alignment horizontal="center" vertical="center" wrapText="1"/>
    </xf>
    <xf fontId="23" fillId="7" borderId="4" numFmtId="0" xfId="0" applyFont="1" applyFill="1" applyBorder="1" applyAlignment="1">
      <alignment horizontal="center" vertical="center" wrapText="1"/>
    </xf>
    <xf fontId="16" fillId="7" borderId="12" numFmtId="0" xfId="0" applyFont="1" applyFill="1" applyBorder="1" applyAlignment="1" applyProtection="1">
      <alignment horizontal="center" vertical="center"/>
    </xf>
    <xf fontId="24" fillId="11" borderId="2" numFmtId="0" xfId="0" applyFont="1" applyFill="1" applyBorder="1" applyAlignment="1">
      <alignment horizontal="center" vertical="center" wrapText="1"/>
    </xf>
    <xf fontId="24" fillId="11" borderId="3" numFmtId="0" xfId="0" applyFont="1" applyFill="1" applyBorder="1" applyAlignment="1">
      <alignment horizontal="center" vertical="center" wrapText="1"/>
    </xf>
    <xf fontId="24" fillId="11" borderId="4" numFmtId="0" xfId="0" applyFont="1" applyFill="1" applyBorder="1" applyAlignment="1">
      <alignment horizontal="center" vertical="center" wrapText="1"/>
    </xf>
    <xf fontId="25" fillId="5" borderId="13" numFmtId="49" xfId="0" applyNumberFormat="1" applyFont="1" applyFill="1" applyBorder="1" applyAlignment="1" applyProtection="1">
      <alignment horizontal="left" vertical="center" wrapText="1"/>
    </xf>
    <xf fontId="5" fillId="5" borderId="13" numFmtId="1" xfId="0" applyNumberFormat="1" applyFont="1" applyFill="1" applyBorder="1" applyAlignment="1" applyProtection="1">
      <alignment horizontal="center" vertical="center" wrapText="1"/>
    </xf>
    <xf fontId="5" fillId="0" borderId="13" numFmtId="1" xfId="0" applyNumberFormat="1" applyFont="1" applyBorder="1" applyAlignment="1" applyProtection="1">
      <alignment horizontal="center" vertical="center"/>
    </xf>
    <xf fontId="6" fillId="2" borderId="13" numFmtId="1" xfId="0" applyNumberFormat="1" applyFont="1" applyFill="1" applyBorder="1" applyAlignment="1" applyProtection="1">
      <alignment horizontal="center" vertical="center"/>
    </xf>
    <xf fontId="5" fillId="12" borderId="13" numFmtId="1" xfId="0" applyNumberFormat="1" applyFont="1" applyFill="1" applyBorder="1" applyAlignment="1" applyProtection="1">
      <alignment horizontal="center" vertical="center" wrapText="1"/>
    </xf>
    <xf fontId="6" fillId="2" borderId="13" numFmtId="1" xfId="0" applyNumberFormat="1" applyFont="1" applyFill="1" applyBorder="1" applyAlignment="1" applyProtection="1">
      <alignment horizontal="center" vertical="center" wrapText="1"/>
    </xf>
    <xf fontId="25" fillId="5" borderId="1" numFmtId="49" xfId="0" applyNumberFormat="1" applyFont="1" applyFill="1" applyBorder="1" applyAlignment="1" applyProtection="1">
      <alignment horizontal="left" vertical="center" wrapText="1"/>
    </xf>
    <xf fontId="5" fillId="0" borderId="1" numFmtId="1" xfId="0" applyNumberFormat="1" applyFont="1" applyBorder="1" applyAlignment="1" applyProtection="1">
      <alignment horizontal="center" vertical="center"/>
    </xf>
    <xf fontId="5" fillId="12" borderId="1" numFmtId="1" xfId="0" applyNumberFormat="1" applyFont="1" applyFill="1" applyBorder="1" applyAlignment="1" applyProtection="1">
      <alignment horizontal="center" vertical="center" wrapText="1"/>
    </xf>
    <xf fontId="5" fillId="5" borderId="1" numFmtId="0" xfId="0" applyFont="1" applyFill="1" applyBorder="1" applyAlignment="1" applyProtection="1">
      <alignment horizontal="center" vertical="center"/>
    </xf>
    <xf fontId="6" fillId="2" borderId="1" numFmtId="1" xfId="0" applyNumberFormat="1" applyFont="1" applyFill="1" applyBorder="1" applyAlignment="1" applyProtection="1">
      <alignment horizontal="center" vertical="center"/>
    </xf>
    <xf fontId="25" fillId="5" borderId="1" numFmtId="0" xfId="0" applyFont="1" applyFill="1" applyBorder="1" applyAlignment="1" applyProtection="1">
      <alignment horizontal="left" vertical="center"/>
    </xf>
    <xf fontId="5" fillId="5" borderId="1" numFmtId="1" xfId="0" applyNumberFormat="1" applyFont="1" applyFill="1" applyBorder="1" applyAlignment="1" applyProtection="1">
      <alignment horizontal="center" vertical="center"/>
    </xf>
    <xf fontId="6" fillId="2" borderId="1" numFmtId="1" xfId="0" applyNumberFormat="1" applyFont="1" applyFill="1" applyBorder="1" applyAlignment="1">
      <alignment horizontal="center" vertical="center"/>
    </xf>
    <xf fontId="25" fillId="5" borderId="1" numFmtId="0" xfId="0" applyFont="1" applyFill="1" applyBorder="1" applyAlignment="1" applyProtection="1">
      <alignment horizontal="left" vertical="center" wrapText="1"/>
    </xf>
    <xf fontId="25" fillId="5" borderId="1" numFmtId="0" xfId="0" applyFont="1" applyFill="1" applyBorder="1" applyAlignment="1">
      <alignment vertical="center" wrapText="1"/>
    </xf>
    <xf fontId="25" fillId="5" borderId="1" numFmtId="49" xfId="0" applyNumberFormat="1" applyFont="1" applyFill="1" applyBorder="1" applyAlignment="1" applyProtection="1">
      <alignment vertical="center" wrapText="1"/>
    </xf>
    <xf fontId="5" fillId="0" borderId="4" numFmtId="1" xfId="0" applyNumberFormat="1" applyFont="1" applyBorder="1" applyAlignment="1" applyProtection="1">
      <alignment horizontal="center" vertical="center"/>
    </xf>
    <xf fontId="25" fillId="5" borderId="1" numFmtId="0" xfId="0" applyFont="1" applyFill="1" applyBorder="1"/>
    <xf fontId="25" fillId="5" borderId="1" numFmtId="0" xfId="0" applyFont="1" applyFill="1" applyBorder="1" applyAlignment="1" applyProtection="1">
      <alignment vertical="center" wrapText="1"/>
    </xf>
    <xf fontId="26" fillId="0" borderId="0" numFmtId="0" xfId="0" applyFont="1" applyAlignment="1" applyProtection="1">
      <alignment vertical="top"/>
      <protection locked="0"/>
    </xf>
    <xf fontId="27" fillId="5" borderId="1" numFmtId="0" xfId="0" applyFont="1" applyFill="1" applyBorder="1" applyAlignment="1" applyProtection="1">
      <alignment vertical="center" wrapText="1"/>
    </xf>
    <xf fontId="6" fillId="2" borderId="4" numFmtId="1" xfId="0" applyNumberFormat="1" applyFont="1" applyFill="1" applyBorder="1" applyAlignment="1" applyProtection="1">
      <alignment horizontal="center" vertical="center"/>
      <protection locked="0"/>
    </xf>
    <xf fontId="26" fillId="5" borderId="0" numFmtId="0" xfId="0" applyFont="1" applyFill="1" applyAlignment="1" applyProtection="1">
      <alignment vertical="top"/>
      <protection locked="0"/>
    </xf>
    <xf fontId="6" fillId="2" borderId="1" numFmtId="1" xfId="0" applyNumberFormat="1" applyFont="1" applyFill="1" applyBorder="1" applyAlignment="1" applyProtection="1">
      <alignment horizontal="center" vertical="center" wrapText="1"/>
    </xf>
    <xf fontId="5" fillId="5" borderId="1" numFmtId="0" xfId="0" applyFont="1" applyFill="1" applyBorder="1" applyAlignment="1">
      <alignment vertical="center" wrapText="1"/>
    </xf>
    <xf fontId="6" fillId="0" borderId="0" numFmtId="0" xfId="0" applyFont="1" applyAlignment="1" applyProtection="1">
      <alignment vertical="center"/>
      <protection locked="0"/>
    </xf>
    <xf fontId="6" fillId="7" borderId="2" numFmtId="0" xfId="0" applyFont="1" applyFill="1" applyBorder="1" applyAlignment="1" applyProtection="1">
      <alignment horizontal="center" vertical="top" wrapText="1"/>
    </xf>
    <xf fontId="11" fillId="4" borderId="5" numFmtId="0" xfId="0" applyFont="1" applyFill="1" applyBorder="1" applyAlignment="1" applyProtection="1">
      <alignment horizontal="center" vertical="top"/>
      <protection locked="0"/>
    </xf>
    <xf fontId="5" fillId="0" borderId="2" numFmtId="0" xfId="0" applyFont="1" applyBorder="1" applyAlignment="1" applyProtection="1">
      <alignment horizontal="center" vertical="top"/>
    </xf>
    <xf fontId="28" fillId="0" borderId="0" numFmtId="0" xfId="0" applyFont="1" applyAlignment="1" applyProtection="1">
      <alignment vertical="top"/>
      <protection locked="0"/>
    </xf>
    <xf fontId="5" fillId="7" borderId="2" numFmtId="0" xfId="0" applyFont="1" applyFill="1" applyBorder="1" applyAlignment="1" applyProtection="1">
      <alignment horizontal="center" vertical="center"/>
    </xf>
    <xf fontId="5" fillId="5" borderId="2" numFmtId="0" xfId="0" applyFont="1" applyFill="1" applyBorder="1" applyAlignment="1" applyProtection="1">
      <alignment horizontal="left" vertical="center" wrapText="1"/>
    </xf>
    <xf fontId="5" fillId="2" borderId="1" numFmtId="1" xfId="0" applyNumberFormat="1" applyFont="1" applyFill="1" applyBorder="1" applyAlignment="1" applyProtection="1">
      <alignment horizontal="center" vertical="center" wrapText="1"/>
    </xf>
    <xf fontId="13" fillId="5" borderId="2" numFmtId="0" xfId="0" applyFont="1" applyFill="1" applyBorder="1" applyAlignment="1" applyProtection="1">
      <alignment horizontal="left" vertical="center" wrapText="1"/>
    </xf>
    <xf fontId="29" fillId="5" borderId="0" numFmtId="0" xfId="0" applyFont="1" applyFill="1" applyAlignment="1" applyProtection="1">
      <alignment vertical="top"/>
      <protection locked="0"/>
    </xf>
    <xf fontId="14" fillId="0" borderId="11" numFmtId="0" xfId="0" applyFont="1" applyBorder="1" applyAlignment="1" applyProtection="1">
      <alignment vertical="top"/>
      <protection locked="0"/>
    </xf>
    <xf fontId="6" fillId="0" borderId="11" numFmtId="0" xfId="0" applyFont="1" applyBorder="1" applyAlignment="1" applyProtection="1">
      <alignment horizontal="left" vertical="center"/>
      <protection locked="0"/>
    </xf>
    <xf fontId="21" fillId="6" borderId="2" numFmtId="0" xfId="0" applyFont="1" applyFill="1" applyBorder="1" applyAlignment="1">
      <alignment vertical="center"/>
    </xf>
    <xf fontId="21" fillId="6" borderId="3" numFmtId="0" xfId="0" applyFont="1" applyFill="1" applyBorder="1" applyAlignment="1">
      <alignment vertical="center"/>
    </xf>
    <xf fontId="5" fillId="0" borderId="1" numFmtId="0" xfId="0" applyFont="1" applyBorder="1" applyAlignment="1" applyProtection="1">
      <alignment horizontal="center" vertical="top" wrapText="1"/>
    </xf>
    <xf fontId="5" fillId="7" borderId="2" numFmtId="0" xfId="0" applyFont="1" applyFill="1" applyBorder="1" applyAlignment="1">
      <alignment horizontal="center"/>
    </xf>
    <xf fontId="5" fillId="7" borderId="3" numFmtId="0" xfId="0" applyFont="1" applyFill="1" applyBorder="1" applyAlignment="1">
      <alignment horizontal="center"/>
    </xf>
    <xf fontId="5" fillId="7" borderId="11" numFmtId="0" xfId="0" applyFont="1" applyFill="1" applyBorder="1" applyAlignment="1" applyProtection="1">
      <alignment horizontal="center" vertical="center"/>
    </xf>
    <xf fontId="6" fillId="7" borderId="2" numFmtId="16" xfId="0" applyNumberFormat="1" applyFont="1" applyFill="1" applyBorder="1" applyAlignment="1" applyProtection="1">
      <alignment horizontal="center" vertical="center" wrapText="1"/>
    </xf>
    <xf fontId="6" fillId="7" borderId="3" numFmtId="16" xfId="0" applyNumberFormat="1" applyFont="1" applyFill="1" applyBorder="1" applyAlignment="1" applyProtection="1">
      <alignment horizontal="center" vertical="center" wrapText="1"/>
    </xf>
    <xf fontId="5" fillId="7" borderId="13" numFmtId="0" xfId="0" applyFont="1" applyFill="1" applyBorder="1" applyAlignment="1" applyProtection="1">
      <alignment horizontal="center" vertical="center"/>
    </xf>
    <xf fontId="12" fillId="7" borderId="2" numFmtId="0" xfId="0" applyFont="1" applyFill="1" applyBorder="1" applyAlignment="1" applyProtection="1">
      <alignment horizontal="center" vertical="center" wrapText="1"/>
    </xf>
    <xf fontId="5" fillId="5" borderId="13" numFmtId="0" xfId="0" applyFont="1" applyFill="1" applyBorder="1" applyAlignment="1" applyProtection="1">
      <alignment horizontal="left" vertical="center" wrapText="1"/>
    </xf>
    <xf fontId="5" fillId="0" borderId="13" numFmtId="1" xfId="0" applyNumberFormat="1" applyFont="1" applyBorder="1" applyAlignment="1" applyProtection="1">
      <alignment horizontal="center" vertical="center" wrapText="1"/>
    </xf>
    <xf fontId="6" fillId="13" borderId="13" numFmtId="1" xfId="0" applyNumberFormat="1" applyFont="1" applyFill="1" applyBorder="1" applyAlignment="1" applyProtection="1">
      <alignment horizontal="center" vertical="center" wrapText="1"/>
    </xf>
    <xf fontId="13" fillId="5" borderId="1" numFmtId="49" xfId="0" applyNumberFormat="1" applyFont="1" applyFill="1" applyBorder="1" applyAlignment="1" applyProtection="1">
      <alignment horizontal="left" vertical="center" wrapText="1"/>
    </xf>
    <xf fontId="5" fillId="0" borderId="1" numFmtId="1" xfId="0" applyNumberFormat="1" applyFont="1" applyBorder="1" applyAlignment="1" applyProtection="1">
      <alignment horizontal="center" vertical="center" wrapText="1"/>
    </xf>
    <xf fontId="5" fillId="5" borderId="1" numFmtId="0" xfId="0" applyFont="1" applyFill="1" applyBorder="1" applyAlignment="1" applyProtection="1">
      <alignment horizontal="left" vertical="center" wrapText="1"/>
    </xf>
    <xf fontId="5" fillId="0" borderId="1" numFmtId="1" xfId="0" applyNumberFormat="1" applyFont="1" applyBorder="1" applyAlignment="1" applyProtection="1">
      <alignment horizontal="center" vertical="center" wrapText="1"/>
      <protection locked="0"/>
    </xf>
    <xf fontId="13" fillId="5" borderId="1" numFmtId="0" xfId="0" applyFont="1" applyFill="1" applyBorder="1" applyAlignment="1" applyProtection="1">
      <alignment horizontal="left" vertical="center" wrapText="1"/>
    </xf>
    <xf fontId="13" fillId="5" borderId="1" numFmtId="49" xfId="0" applyNumberFormat="1" applyFont="1" applyFill="1" applyBorder="1" applyAlignment="1" applyProtection="1">
      <alignment vertical="center" wrapText="1"/>
    </xf>
    <xf fontId="5" fillId="0" borderId="1" numFmtId="0" xfId="0" applyFont="1" applyBorder="1" applyAlignment="1" applyProtection="1">
      <alignment horizontal="center" vertical="center" wrapText="1"/>
    </xf>
    <xf fontId="5" fillId="2" borderId="1" numFmtId="1" xfId="0" applyNumberFormat="1" applyFont="1" applyFill="1" applyBorder="1" applyAlignment="1" applyProtection="1">
      <alignment horizontal="center" vertical="center" wrapText="1"/>
      <protection locked="0"/>
    </xf>
    <xf fontId="6" fillId="2" borderId="1" numFmtId="1" xfId="0" applyNumberFormat="1" applyFont="1" applyFill="1" applyBorder="1" applyAlignment="1" applyProtection="1">
      <alignment horizontal="center" vertical="center" wrapText="1"/>
      <protection locked="0"/>
    </xf>
    <xf fontId="5" fillId="0" borderId="1" numFmtId="0" xfId="0" applyFont="1" applyBorder="1" applyAlignment="1" applyProtection="1">
      <alignment horizontal="center" vertical="center" wrapText="1"/>
      <protection locked="0"/>
    </xf>
    <xf fontId="6" fillId="13" borderId="1" numFmtId="1" xfId="0" applyNumberFormat="1" applyFont="1" applyFill="1" applyBorder="1" applyAlignment="1" applyProtection="1">
      <alignment horizontal="center" vertical="center" wrapText="1"/>
    </xf>
    <xf fontId="5" fillId="5" borderId="1" numFmtId="49" xfId="0" applyNumberFormat="1" applyFont="1" applyFill="1" applyBorder="1" applyAlignment="1" applyProtection="1">
      <alignment horizontal="left" vertical="center" wrapText="1"/>
    </xf>
    <xf fontId="5" fillId="2" borderId="1" numFmtId="0" xfId="0" applyFont="1" applyFill="1" applyBorder="1" applyAlignment="1" applyProtection="1">
      <alignment horizontal="center" vertical="center" wrapText="1"/>
      <protection locked="0"/>
    </xf>
    <xf fontId="6" fillId="2" borderId="1" numFmtId="0" xfId="0" applyFont="1" applyFill="1" applyBorder="1" applyAlignment="1" applyProtection="1">
      <alignment horizontal="center" vertical="center" wrapText="1"/>
      <protection locked="0"/>
    </xf>
    <xf fontId="13" fillId="5" borderId="1" numFmtId="0" xfId="0" applyFont="1" applyFill="1" applyBorder="1" applyAlignment="1">
      <alignment vertical="center" wrapText="1"/>
    </xf>
    <xf fontId="30" fillId="0" borderId="1" numFmtId="49" xfId="0" applyNumberFormat="1" applyFont="1" applyBorder="1" applyAlignment="1" applyProtection="1">
      <alignment vertical="center" wrapText="1"/>
    </xf>
    <xf fontId="13" fillId="0" borderId="1" numFmtId="0" xfId="0" applyFont="1" applyBorder="1" applyAlignment="1" applyProtection="1">
      <alignment vertical="center" wrapText="1"/>
    </xf>
    <xf fontId="31" fillId="0" borderId="0" numFmtId="0" xfId="0" applyFont="1" applyAlignment="1" applyProtection="1">
      <alignment vertical="top"/>
      <protection locked="0"/>
    </xf>
    <xf fontId="30" fillId="5" borderId="1" numFmtId="0" xfId="0" applyFont="1" applyFill="1" applyBorder="1" applyAlignment="1">
      <alignment vertical="center" wrapText="1"/>
    </xf>
    <xf fontId="30" fillId="5" borderId="1" numFmtId="0" xfId="0" applyFont="1" applyFill="1" applyBorder="1"/>
    <xf fontId="6" fillId="5" borderId="1" numFmtId="0" xfId="0" applyFont="1" applyFill="1" applyBorder="1" applyAlignment="1" applyProtection="1">
      <alignment horizontal="left" vertical="center" wrapText="1"/>
    </xf>
    <xf fontId="5" fillId="11" borderId="1" numFmtId="0" xfId="0" applyFont="1" applyFill="1" applyBorder="1" applyAlignment="1">
      <alignment vertical="center" wrapText="1"/>
    </xf>
    <xf fontId="5" fillId="7" borderId="1" numFmtId="0" xfId="0" applyFont="1" applyFill="1" applyBorder="1" applyAlignment="1">
      <alignment horizontal="left" vertical="center"/>
    </xf>
    <xf fontId="26" fillId="7" borderId="1" numFmtId="0" xfId="0" applyFont="1" applyFill="1" applyBorder="1" applyAlignment="1">
      <alignment horizontal="center"/>
    </xf>
    <xf fontId="5" fillId="0" borderId="1" numFmtId="0" xfId="0" applyFont="1" applyBorder="1" applyAlignment="1">
      <alignment horizontal="left" vertical="center"/>
    </xf>
    <xf fontId="5" fillId="5" borderId="1" numFmtId="0" xfId="0" applyFont="1" applyFill="1" applyBorder="1" applyAlignment="1">
      <alignment horizontal="center" vertical="top"/>
    </xf>
    <xf fontId="5" fillId="2" borderId="1" numFmtId="1" xfId="0" applyNumberFormat="1" applyFont="1" applyFill="1" applyBorder="1" applyAlignment="1">
      <alignment horizontal="center" vertical="center"/>
    </xf>
    <xf fontId="7" fillId="6" borderId="2" numFmtId="0" xfId="0" applyFont="1" applyFill="1" applyBorder="1" applyAlignment="1" applyProtection="1">
      <alignment horizontal="center" vertical="center"/>
      <protection locked="0"/>
    </xf>
    <xf fontId="7" fillId="6" borderId="3" numFmtId="0" xfId="0" applyFont="1" applyFill="1" applyBorder="1" applyAlignment="1" applyProtection="1">
      <alignment horizontal="center" vertical="center"/>
      <protection locked="0"/>
    </xf>
    <xf fontId="5" fillId="7" borderId="1" numFmtId="0" xfId="0" applyFont="1" applyFill="1" applyBorder="1" applyAlignment="1" applyProtection="1">
      <alignment horizontal="center" vertical="top" wrapText="1"/>
    </xf>
    <xf fontId="5" fillId="7" borderId="4" numFmtId="0" xfId="0" applyFont="1" applyFill="1" applyBorder="1" applyAlignment="1">
      <alignment horizontal="center"/>
    </xf>
    <xf fontId="16" fillId="7" borderId="2" numFmtId="0" xfId="0" applyFont="1" applyFill="1" applyBorder="1" applyAlignment="1" applyProtection="1">
      <alignment horizontal="center" vertical="center" wrapText="1"/>
    </xf>
    <xf fontId="16" fillId="7" borderId="3" numFmtId="0" xfId="0" applyFont="1" applyFill="1" applyBorder="1" applyAlignment="1" applyProtection="1">
      <alignment horizontal="center" vertical="center" wrapText="1"/>
    </xf>
    <xf fontId="16" fillId="7" borderId="4" numFmtId="0" xfId="0" applyFont="1" applyFill="1" applyBorder="1" applyAlignment="1" applyProtection="1">
      <alignment horizontal="center" vertical="center" wrapText="1"/>
    </xf>
    <xf fontId="16" fillId="7" borderId="1" numFmtId="16" xfId="0" applyNumberFormat="1" applyFont="1" applyFill="1" applyBorder="1" applyAlignment="1" applyProtection="1">
      <alignment horizontal="center" vertical="center" wrapText="1"/>
    </xf>
    <xf fontId="32" fillId="7" borderId="1" numFmtId="0" xfId="0" applyFont="1" applyFill="1" applyBorder="1" applyAlignment="1" applyProtection="1">
      <alignment horizontal="center" vertical="center" wrapText="1"/>
    </xf>
    <xf fontId="6" fillId="5" borderId="1" numFmtId="0" xfId="0" applyFont="1" applyFill="1" applyBorder="1" applyAlignment="1" applyProtection="1">
      <alignment vertical="center" wrapText="1"/>
    </xf>
    <xf fontId="0" fillId="5" borderId="0" numFmtId="0" xfId="0" applyFill="1" applyAlignment="1" applyProtection="1">
      <alignment vertical="top" wrapText="1"/>
      <protection locked="0"/>
    </xf>
    <xf fontId="0" fillId="0" borderId="0" numFmtId="0" xfId="0" applyAlignment="1" applyProtection="1">
      <alignment horizontal="center" vertical="center"/>
      <protection locked="0"/>
    </xf>
    <xf fontId="16" fillId="0" borderId="3" numFmtId="0" xfId="0" applyFont="1" applyBorder="1" applyAlignment="1" applyProtection="1">
      <alignment horizontal="center" vertical="top" wrapText="1"/>
    </xf>
    <xf fontId="26" fillId="6" borderId="0" numFmtId="0" xfId="0" applyFont="1" applyFill="1" applyAlignment="1" applyProtection="1">
      <alignment vertical="top"/>
      <protection locked="0"/>
    </xf>
    <xf fontId="6" fillId="7" borderId="2" numFmtId="0" xfId="0" applyFont="1" applyFill="1" applyBorder="1" applyAlignment="1" applyProtection="1">
      <alignment horizontal="center" vertical="center"/>
    </xf>
    <xf fontId="6" fillId="5" borderId="2" numFmtId="0" xfId="0" applyFont="1" applyFill="1" applyBorder="1" applyAlignment="1" applyProtection="1">
      <alignment vertical="center" wrapText="1"/>
    </xf>
    <xf fontId="5" fillId="2" borderId="1" numFmtId="0" xfId="0" applyFont="1" applyFill="1" applyBorder="1" applyAlignment="1" applyProtection="1">
      <alignment horizontal="center" vertical="center" wrapText="1"/>
    </xf>
    <xf fontId="5" fillId="5" borderId="2" numFmtId="0" xfId="0" applyFont="1" applyFill="1" applyBorder="1" applyAlignment="1" applyProtection="1">
      <alignment vertical="center" wrapText="1"/>
    </xf>
    <xf fontId="5" fillId="2" borderId="4" numFmtId="0" xfId="0" applyFont="1" applyFill="1" applyBorder="1" applyAlignment="1" applyProtection="1">
      <alignment horizontal="center" vertical="center"/>
    </xf>
    <xf fontId="13" fillId="5" borderId="2" numFmtId="0" xfId="0" applyFont="1" applyFill="1" applyBorder="1" applyAlignment="1" applyProtection="1">
      <alignment vertical="center" wrapText="1"/>
    </xf>
    <xf fontId="5" fillId="2" borderId="1" numFmtId="0" xfId="0" applyFont="1" applyFill="1" applyBorder="1" applyAlignment="1" applyProtection="1">
      <alignment horizontal="center" vertical="center"/>
    </xf>
    <xf fontId="5" fillId="5" borderId="1" numFmtId="49" xfId="0" applyNumberFormat="1" applyFont="1" applyFill="1" applyBorder="1" applyAlignment="1" applyProtection="1" quotePrefix="1">
      <alignment horizontal="left" vertical="center" wrapText="1"/>
    </xf>
    <xf fontId="13" fillId="0" borderId="1" numFmtId="49" xfId="0" applyNumberFormat="1" applyFont="1" applyBorder="1" applyAlignment="1" applyProtection="1">
      <alignment horizontal="left" vertical="center" wrapText="1"/>
    </xf>
    <xf fontId="14" fillId="0" borderId="0" numFmtId="0" xfId="0" applyFont="1" applyAlignment="1" applyProtection="1">
      <alignment horizontal="center" vertical="center"/>
      <protection locked="0"/>
    </xf>
    <xf fontId="5" fillId="0" borderId="0" numFmtId="0" xfId="0" applyFont="1" applyAlignment="1" applyProtection="1">
      <alignment horizontal="left" vertical="top"/>
      <protection locked="0"/>
    </xf>
    <xf fontId="7" fillId="6" borderId="1" numFmtId="0" xfId="0" applyFont="1" applyFill="1" applyBorder="1" applyAlignment="1" applyProtection="1">
      <alignment horizontal="center" vertical="top"/>
      <protection locked="0"/>
    </xf>
    <xf fontId="5" fillId="0" borderId="0" numFmtId="0" xfId="0" applyFont="1" applyAlignment="1" applyProtection="1">
      <alignment horizontal="center" vertical="center"/>
      <protection locked="0"/>
    </xf>
    <xf fontId="5" fillId="7" borderId="2" numFmtId="0" xfId="0" applyFont="1" applyFill="1" applyBorder="1" applyAlignment="1">
      <alignment horizontal="center" vertical="center"/>
    </xf>
    <xf fontId="5" fillId="7" borderId="3" numFmtId="0" xfId="0" applyFont="1" applyFill="1" applyBorder="1" applyAlignment="1">
      <alignment horizontal="center" vertical="center"/>
    </xf>
    <xf fontId="5" fillId="7" borderId="2" numFmtId="16" xfId="0" applyNumberFormat="1" applyFont="1" applyFill="1" applyBorder="1" applyAlignment="1" applyProtection="1">
      <alignment horizontal="center" vertical="top" wrapText="1"/>
    </xf>
    <xf fontId="5" fillId="7" borderId="2" numFmtId="49" xfId="0" applyNumberFormat="1" applyFont="1" applyFill="1" applyBorder="1" applyAlignment="1" applyProtection="1">
      <alignment horizontal="center" vertical="top" wrapText="1"/>
    </xf>
    <xf fontId="5" fillId="7" borderId="2" numFmtId="49" xfId="0" applyNumberFormat="1" applyFont="1" applyFill="1" applyBorder="1" applyAlignment="1" applyProtection="1">
      <alignment horizontal="center" vertical="top"/>
    </xf>
    <xf fontId="25" fillId="0" borderId="1" numFmtId="0" xfId="0" applyFont="1" applyBorder="1" applyAlignment="1" applyProtection="1">
      <alignment vertical="center" wrapText="1"/>
    </xf>
    <xf fontId="25" fillId="14" borderId="1" numFmtId="1" xfId="0" applyNumberFormat="1" applyFont="1" applyFill="1" applyBorder="1" applyAlignment="1" applyProtection="1">
      <alignment horizontal="center" vertical="center" wrapText="1"/>
      <protection locked="0"/>
    </xf>
    <xf fontId="6" fillId="13" borderId="1" numFmtId="1" xfId="0" applyNumberFormat="1" applyFont="1" applyFill="1" applyBorder="1" applyAlignment="1" applyProtection="1">
      <alignment horizontal="center" vertical="center"/>
    </xf>
    <xf fontId="25" fillId="15" borderId="1" numFmtId="1" xfId="0" applyNumberFormat="1" applyFont="1" applyFill="1" applyBorder="1" applyAlignment="1" applyProtection="1">
      <alignment horizontal="center" vertical="center" wrapText="1"/>
      <protection locked="0"/>
    </xf>
    <xf fontId="25" fillId="0" borderId="1" numFmtId="49" xfId="0" applyNumberFormat="1" applyFont="1" applyBorder="1" applyAlignment="1" applyProtection="1">
      <alignment vertical="center" wrapText="1"/>
    </xf>
    <xf fontId="5" fillId="0" borderId="1" numFmtId="49" xfId="0" applyNumberFormat="1" applyFont="1" applyBorder="1" applyAlignment="1" applyProtection="1">
      <alignment vertical="center" wrapText="1"/>
    </xf>
    <xf fontId="25" fillId="2" borderId="1" numFmtId="1" xfId="0" applyNumberFormat="1" applyFont="1" applyFill="1" applyBorder="1" applyAlignment="1" applyProtection="1">
      <alignment horizontal="center" vertical="center" wrapText="1"/>
      <protection locked="0"/>
    </xf>
    <xf fontId="13" fillId="0" borderId="1" numFmtId="49" xfId="0" applyNumberFormat="1" applyFont="1" applyBorder="1" applyAlignment="1" applyProtection="1">
      <alignment vertical="center" wrapText="1"/>
    </xf>
    <xf fontId="25" fillId="0" borderId="1" numFmtId="1" xfId="0" applyNumberFormat="1" applyFont="1" applyBorder="1" applyAlignment="1" applyProtection="1">
      <alignment horizontal="center" vertical="center" wrapText="1"/>
      <protection locked="0"/>
    </xf>
    <xf fontId="5" fillId="5" borderId="0" numFmtId="0" xfId="0" applyFont="1" applyFill="1" applyAlignment="1" applyProtection="1">
      <alignment vertical="top"/>
      <protection locked="0"/>
    </xf>
    <xf fontId="25" fillId="16" borderId="1" numFmtId="1" xfId="0" applyNumberFormat="1" applyFont="1" applyFill="1" applyBorder="1" applyAlignment="1" applyProtection="1">
      <alignment horizontal="center" vertical="center" wrapText="1"/>
      <protection locked="0"/>
    </xf>
    <xf fontId="25" fillId="5" borderId="1" numFmtId="1" xfId="0" applyNumberFormat="1" applyFont="1" applyFill="1" applyBorder="1" applyAlignment="1" applyProtection="1">
      <alignment horizontal="center" vertical="center" wrapText="1"/>
      <protection locked="0"/>
    </xf>
    <xf fontId="5" fillId="15" borderId="1" numFmtId="1" xfId="0" applyNumberFormat="1" applyFont="1" applyFill="1" applyBorder="1" applyAlignment="1" applyProtection="1">
      <alignment horizontal="center" vertical="center" wrapText="1"/>
      <protection locked="0"/>
    </xf>
    <xf fontId="33" fillId="5" borderId="0" numFmtId="0" xfId="0" applyFont="1" applyFill="1" applyAlignment="1" applyProtection="1">
      <alignment horizontal="left" vertical="top" wrapText="1"/>
      <protection locked="0"/>
    </xf>
    <xf fontId="16" fillId="0" borderId="1" numFmtId="0" xfId="0" applyFont="1" applyBorder="1"/>
    <xf fontId="6" fillId="7" borderId="11" numFmtId="0" xfId="0" applyFont="1" applyFill="1" applyBorder="1" applyAlignment="1">
      <alignment horizontal="center" vertical="center" wrapText="1"/>
    </xf>
    <xf fontId="34" fillId="7" borderId="1" numFmtId="0" xfId="0" applyFont="1" applyFill="1" applyBorder="1" applyAlignment="1">
      <alignment horizontal="center"/>
    </xf>
    <xf fontId="6" fillId="7" borderId="12" numFmtId="0" xfId="0" applyFont="1" applyFill="1" applyBorder="1" applyAlignment="1">
      <alignment horizontal="center" vertical="center" wrapText="1"/>
    </xf>
    <xf fontId="5" fillId="6" borderId="2" numFmtId="0" xfId="0" applyFont="1" applyFill="1" applyBorder="1" applyAlignment="1">
      <alignment horizontal="center"/>
    </xf>
    <xf fontId="5" fillId="6" borderId="3" numFmtId="0" xfId="0" applyFont="1" applyFill="1" applyBorder="1" applyAlignment="1">
      <alignment horizontal="center"/>
    </xf>
    <xf fontId="6" fillId="7" borderId="13" numFmtId="0" xfId="0" applyFont="1" applyFill="1" applyBorder="1" applyAlignment="1">
      <alignment horizontal="center" vertical="center" wrapText="1"/>
    </xf>
    <xf fontId="5" fillId="7" borderId="2" numFmtId="0" xfId="0" applyFont="1" applyFill="1" applyBorder="1" applyAlignment="1" applyProtection="1">
      <alignment horizontal="center" vertical="top" wrapText="1"/>
      <protection locked="0"/>
    </xf>
    <xf fontId="5" fillId="7" borderId="3" numFmtId="0" xfId="0" applyFont="1" applyFill="1" applyBorder="1" applyAlignment="1" applyProtection="1">
      <alignment horizontal="center" vertical="top" wrapText="1"/>
      <protection locked="0"/>
    </xf>
    <xf fontId="5" fillId="7" borderId="1" numFmtId="0" xfId="0" applyFont="1" applyFill="1" applyBorder="1" applyAlignment="1">
      <alignment horizontal="center" vertical="center"/>
    </xf>
    <xf fontId="5" fillId="5" borderId="1" numFmtId="0" xfId="0" applyFont="1" applyFill="1" applyBorder="1" applyAlignment="1" applyProtection="1">
      <alignment vertical="center"/>
    </xf>
    <xf fontId="5" fillId="2" borderId="1" numFmtId="1" xfId="0" applyNumberFormat="1" applyFont="1" applyFill="1" applyBorder="1" applyAlignment="1" applyProtection="1">
      <alignment horizontal="center" vertical="center"/>
    </xf>
    <xf fontId="35" fillId="5" borderId="0" numFmtId="0" xfId="0" applyFont="1" applyFill="1" applyAlignment="1" applyProtection="1">
      <alignment vertical="top"/>
      <protection locked="0"/>
    </xf>
    <xf fontId="33" fillId="5" borderId="1" numFmtId="1" xfId="0" applyNumberFormat="1" applyFont="1" applyFill="1" applyBorder="1" applyAlignment="1" applyProtection="1">
      <alignment horizontal="center" vertical="center"/>
    </xf>
    <xf fontId="33" fillId="2" borderId="1" numFmtId="1" xfId="0" applyNumberFormat="1" applyFont="1" applyFill="1" applyBorder="1" applyAlignment="1" applyProtection="1">
      <alignment horizontal="center" vertical="center"/>
    </xf>
    <xf fontId="13" fillId="5" borderId="1" numFmtId="49" xfId="0" applyNumberFormat="1" applyFont="1" applyFill="1" applyBorder="1" applyAlignment="1" applyProtection="1">
      <alignment vertical="center"/>
    </xf>
    <xf fontId="13" fillId="0" borderId="1" numFmtId="0" xfId="0" applyFont="1" applyBorder="1" applyAlignment="1" applyProtection="1">
      <alignment horizontal="left" vertical="top" wrapText="1"/>
    </xf>
    <xf fontId="13" fillId="5" borderId="1" numFmtId="0" xfId="0" applyFont="1" applyFill="1" applyBorder="1" applyAlignment="1" applyProtection="1">
      <alignment horizontal="left" vertical="top" wrapText="1"/>
    </xf>
    <xf fontId="36" fillId="0" borderId="0" numFmtId="0" xfId="0" applyFont="1" applyAlignment="1" applyProtection="1">
      <alignment vertical="top"/>
      <protection locked="0"/>
    </xf>
    <xf fontId="13" fillId="5" borderId="1" numFmtId="0" xfId="0" applyFont="1" applyFill="1" applyBorder="1" applyAlignment="1" applyProtection="1">
      <alignment vertical="center" wrapText="1"/>
    </xf>
    <xf fontId="13" fillId="0" borderId="1" numFmtId="0" xfId="0" applyFont="1" applyBorder="1" applyAlignment="1" applyProtection="1">
      <alignment horizontal="left" vertical="top" wrapText="1"/>
      <protection locked="0"/>
    </xf>
    <xf fontId="6" fillId="7" borderId="1" numFmtId="0" xfId="0" applyFont="1" applyFill="1" applyBorder="1" applyAlignment="1" applyProtection="1">
      <alignment horizontal="center" vertical="top"/>
    </xf>
    <xf fontId="5" fillId="0" borderId="1" numFmtId="0" xfId="0" applyFont="1" applyBorder="1" applyAlignment="1" applyProtection="1">
      <alignment horizontal="center" vertical="top"/>
    </xf>
    <xf fontId="5" fillId="7" borderId="3" numFmtId="0" xfId="0" applyFont="1" applyFill="1" applyBorder="1" applyAlignment="1" applyProtection="1">
      <alignment horizontal="center" vertical="center" wrapText="1"/>
    </xf>
    <xf fontId="5" fillId="7" borderId="1" numFmtId="0" xfId="0" applyFont="1" applyFill="1" applyBorder="1" applyAlignment="1" applyProtection="1">
      <alignment horizontal="center" vertical="center" wrapText="1"/>
    </xf>
    <xf fontId="5" fillId="0" borderId="1" numFmtId="0" xfId="0" applyFont="1" applyBorder="1" applyAlignment="1" applyProtection="1">
      <alignment horizontal="left" vertical="center"/>
    </xf>
    <xf fontId="5" fillId="0" borderId="1" numFmtId="1" xfId="0" applyNumberFormat="1" applyFont="1" applyBorder="1" applyAlignment="1" applyProtection="1">
      <alignment horizontal="center" vertical="center"/>
      <protection locked="0"/>
    </xf>
    <xf fontId="5" fillId="0" borderId="1" numFmtId="161" xfId="0" applyNumberFormat="1" applyFont="1" applyBorder="1" applyAlignment="1" applyProtection="1">
      <alignment horizontal="center" vertical="center"/>
    </xf>
    <xf fontId="5" fillId="3" borderId="1" numFmtId="0" xfId="0" applyFont="1" applyFill="1" applyBorder="1" applyAlignment="1" applyProtection="1">
      <alignment horizontal="center" vertical="center" wrapText="1"/>
    </xf>
    <xf fontId="5" fillId="0" borderId="13" numFmtId="161" xfId="0" applyNumberFormat="1" applyFont="1" applyBorder="1" applyAlignment="1" applyProtection="1">
      <alignment horizontal="center" vertical="center" wrapText="1"/>
    </xf>
    <xf fontId="5" fillId="0" borderId="0" numFmtId="0" xfId="0" applyFont="1" applyAlignment="1" applyProtection="1">
      <alignment horizontal="left" vertical="center" wrapText="1"/>
    </xf>
    <xf fontId="5" fillId="5" borderId="1" numFmtId="161" xfId="0" applyNumberFormat="1" applyFont="1" applyFill="1" applyBorder="1" applyAlignment="1" applyProtection="1">
      <alignment horizontal="center" vertical="center" wrapText="1"/>
    </xf>
    <xf fontId="5" fillId="0" borderId="1" numFmtId="0" xfId="0" applyFont="1" applyBorder="1" applyAlignment="1" applyProtection="1">
      <alignment horizontal="left" vertical="center" wrapText="1"/>
    </xf>
    <xf fontId="5" fillId="2" borderId="1" numFmtId="1" xfId="0" applyNumberFormat="1" applyFont="1" applyFill="1" applyBorder="1" applyAlignment="1" applyProtection="1">
      <alignment horizontal="center" vertical="center"/>
      <protection locked="0"/>
    </xf>
    <xf fontId="5" fillId="5" borderId="1" numFmtId="161" xfId="0" applyNumberFormat="1" applyFont="1" applyFill="1" applyBorder="1" applyAlignment="1" applyProtection="1">
      <alignment horizontal="center" vertical="center"/>
    </xf>
    <xf fontId="14" fillId="0" borderId="0" numFmtId="1" xfId="0" applyNumberFormat="1" applyFont="1" applyAlignment="1" applyProtection="1">
      <alignment horizontal="center" vertical="center"/>
      <protection locked="0"/>
    </xf>
    <xf fontId="5" fillId="0" borderId="1" numFmtId="49" xfId="0" applyNumberFormat="1" applyFont="1" applyBorder="1" applyAlignment="1" applyProtection="1">
      <alignment horizontal="left" vertical="center" wrapText="1"/>
    </xf>
    <xf fontId="5" fillId="0" borderId="1" numFmtId="0" xfId="0" applyFont="1" applyBorder="1" applyAlignment="1" applyProtection="1">
      <alignment vertical="top" wrapText="1"/>
      <protection locked="0"/>
    </xf>
    <xf fontId="14" fillId="0" borderId="1" numFmtId="0" xfId="0" applyFont="1" applyBorder="1" applyAlignment="1" applyProtection="1">
      <alignment vertical="top"/>
      <protection locked="0"/>
    </xf>
    <xf fontId="0" fillId="5" borderId="1" numFmtId="0" xfId="0" applyFill="1" applyBorder="1" applyAlignment="1" applyProtection="1">
      <alignment horizontal="center" vertical="top" wrapText="1"/>
    </xf>
    <xf fontId="5" fillId="7" borderId="1" numFmtId="0" xfId="0" applyFont="1" applyFill="1" applyBorder="1" applyAlignment="1">
      <alignment horizontal="center"/>
    </xf>
    <xf fontId="5" fillId="7" borderId="4" numFmtId="0" xfId="0" applyFont="1" applyFill="1" applyBorder="1" applyAlignment="1" applyProtection="1">
      <alignment horizontal="center" vertical="center" wrapText="1"/>
    </xf>
    <xf fontId="5" fillId="0" borderId="1" numFmtId="0" xfId="0" applyFont="1" applyBorder="1" applyAlignment="1" applyProtection="1">
      <alignment vertical="top"/>
      <protection locked="0"/>
    </xf>
    <xf fontId="5" fillId="5" borderId="1" numFmtId="1" xfId="0" applyNumberFormat="1" applyFont="1" applyFill="1" applyBorder="1" applyAlignment="1" applyProtection="1">
      <alignment horizontal="center" vertical="center" wrapText="1"/>
      <protection locked="0"/>
    </xf>
    <xf fontId="14" fillId="5" borderId="0" numFmtId="1" xfId="0" applyNumberFormat="1" applyFont="1" applyFill="1" applyAlignment="1" applyProtection="1">
      <alignment horizontal="center" vertical="center"/>
      <protection locked="0"/>
    </xf>
    <xf fontId="14" fillId="0" borderId="0" numFmtId="0" xfId="0" applyFont="1" applyAlignment="1">
      <alignment vertical="top"/>
    </xf>
    <xf fontId="7" fillId="7" borderId="1" numFmtId="0" xfId="0" applyFont="1" applyFill="1" applyBorder="1" applyAlignment="1">
      <alignment horizontal="center"/>
    </xf>
    <xf fontId="7" fillId="6" borderId="2" numFmtId="0" xfId="0" applyFont="1" applyFill="1" applyBorder="1" applyAlignment="1">
      <alignment horizontal="center"/>
    </xf>
    <xf fontId="7" fillId="6" borderId="3" numFmtId="0" xfId="0" applyFont="1" applyFill="1" applyBorder="1" applyAlignment="1">
      <alignment horizontal="center"/>
    </xf>
    <xf fontId="7" fillId="6" borderId="0" numFmtId="0" xfId="0" applyFont="1" applyFill="1" applyAlignment="1">
      <alignment horizontal="center"/>
    </xf>
    <xf fontId="8" fillId="5" borderId="2" numFmtId="0" xfId="0" applyFont="1" applyFill="1" applyBorder="1" applyAlignment="1" applyProtection="1">
      <alignment horizontal="center" vertical="top" wrapText="1"/>
    </xf>
    <xf fontId="7" fillId="7" borderId="2" numFmtId="0" xfId="0" applyFont="1" applyFill="1" applyBorder="1" applyAlignment="1">
      <alignment horizontal="center" wrapText="1"/>
    </xf>
    <xf fontId="7" fillId="7" borderId="3" numFmtId="0" xfId="0" applyFont="1" applyFill="1" applyBorder="1" applyAlignment="1">
      <alignment horizontal="center" wrapText="1"/>
    </xf>
    <xf fontId="7" fillId="7" borderId="4" numFmtId="0" xfId="0" applyFont="1" applyFill="1" applyBorder="1" applyAlignment="1">
      <alignment horizontal="center" wrapText="1"/>
    </xf>
    <xf fontId="5" fillId="7" borderId="1" numFmtId="0" xfId="0" applyFont="1" applyFill="1" applyBorder="1" applyAlignment="1">
      <alignment horizontal="center" wrapText="1"/>
    </xf>
    <xf fontId="5" fillId="7" borderId="0" numFmtId="0" xfId="0" applyFont="1" applyFill="1" applyAlignment="1">
      <alignment horizontal="center" wrapText="1"/>
    </xf>
    <xf fontId="14" fillId="5" borderId="0" numFmtId="0" xfId="0" applyFont="1" applyFill="1" applyAlignment="1">
      <alignment vertical="top" wrapText="1"/>
    </xf>
    <xf fontId="6" fillId="4" borderId="1" numFmtId="1" xfId="0" applyNumberFormat="1" applyFont="1" applyFill="1" applyBorder="1" applyAlignment="1" applyProtection="1">
      <alignment horizontal="center" vertical="center" wrapText="1"/>
      <protection locked="0"/>
    </xf>
    <xf fontId="5" fillId="3" borderId="1" numFmtId="1" xfId="0" applyNumberFormat="1" applyFont="1" applyFill="1" applyBorder="1" applyAlignment="1" applyProtection="1">
      <alignment horizontal="center" vertical="center" wrapText="1"/>
    </xf>
    <xf fontId="14" fillId="7" borderId="0" numFmtId="0" xfId="0" applyFont="1" applyFill="1" applyAlignment="1">
      <alignment vertical="top" wrapText="1"/>
    </xf>
    <xf fontId="26" fillId="7" borderId="1" numFmtId="0" xfId="0" applyFont="1" applyFill="1" applyBorder="1" applyAlignment="1">
      <alignment vertical="top" wrapText="1"/>
    </xf>
    <xf fontId="26" fillId="7" borderId="0" numFmtId="0" xfId="0" applyFont="1" applyFill="1" applyAlignment="1">
      <alignment vertical="top" wrapText="1"/>
    </xf>
    <xf fontId="14" fillId="2" borderId="0" numFmtId="0" xfId="0" applyFont="1" applyFill="1" applyAlignment="1">
      <alignment vertical="top" wrapText="1"/>
    </xf>
    <xf fontId="5" fillId="4" borderId="1" numFmtId="1" xfId="0" applyNumberFormat="1" applyFont="1" applyFill="1" applyBorder="1" applyAlignment="1" applyProtection="1">
      <alignment horizontal="center" vertical="center"/>
    </xf>
    <xf fontId="6" fillId="13" borderId="2" numFmtId="1" xfId="0" applyNumberFormat="1" applyFont="1" applyFill="1" applyBorder="1" applyAlignment="1" applyProtection="1">
      <alignment horizontal="center" vertical="center" wrapText="1"/>
    </xf>
    <xf fontId="14" fillId="7" borderId="0" numFmtId="0" xfId="0" applyFont="1" applyFill="1" applyAlignment="1">
      <alignment vertical="top"/>
    </xf>
    <xf fontId="26" fillId="7" borderId="1" numFmtId="0" xfId="0" applyFont="1" applyFill="1" applyBorder="1" applyAlignment="1">
      <alignment vertical="top"/>
    </xf>
    <xf fontId="26" fillId="7" borderId="0" numFmtId="0" xfId="0" applyFont="1" applyFill="1" applyAlignment="1">
      <alignment vertical="top"/>
    </xf>
    <xf fontId="14" fillId="5" borderId="0" numFmtId="0" xfId="0" applyFont="1" applyFill="1" applyAlignment="1">
      <alignment vertical="top"/>
    </xf>
    <xf fontId="33" fillId="5" borderId="0" numFmtId="0" xfId="0" applyFont="1" applyFill="1" applyAlignment="1">
      <alignment vertical="top"/>
    </xf>
    <xf fontId="0" fillId="0" borderId="0" numFmtId="0" xfId="0" applyAlignment="1" applyProtection="1">
      <alignment vertical="top" wrapText="1"/>
      <protection locked="0"/>
    </xf>
    <xf fontId="5" fillId="0" borderId="0" numFmtId="0" xfId="0" applyFont="1" applyAlignment="1" applyProtection="1">
      <alignment vertical="top" wrapText="1"/>
      <protection locked="0"/>
    </xf>
    <xf fontId="9" fillId="0" borderId="0" numFmtId="0" xfId="0" applyFont="1" applyAlignment="1" applyProtection="1">
      <alignment vertical="top" wrapText="1"/>
      <protection locked="0"/>
    </xf>
    <xf fontId="6" fillId="6" borderId="2" numFmtId="0" xfId="0" applyFont="1" applyFill="1" applyBorder="1" applyAlignment="1" applyProtection="1">
      <alignment horizontal="center" vertical="top" wrapText="1"/>
      <protection locked="0"/>
    </xf>
    <xf fontId="6" fillId="6" borderId="3" numFmtId="0" xfId="0" applyFont="1" applyFill="1" applyBorder="1" applyAlignment="1" applyProtection="1">
      <alignment horizontal="center" vertical="top" wrapText="1"/>
      <protection locked="0"/>
    </xf>
    <xf fontId="0" fillId="0" borderId="1" numFmtId="0" xfId="0" applyBorder="1" applyAlignment="1" applyProtection="1">
      <alignment vertical="top" wrapText="1"/>
      <protection locked="0"/>
    </xf>
    <xf fontId="16" fillId="0" borderId="1" numFmtId="0" xfId="0" applyFont="1" applyBorder="1" applyAlignment="1" applyProtection="1">
      <alignment horizontal="left" vertical="center" wrapText="1"/>
      <protection locked="0"/>
    </xf>
    <xf fontId="16" fillId="0" borderId="1" numFmtId="0" xfId="0" applyFont="1" applyBorder="1" applyAlignment="1" applyProtection="1">
      <alignment vertical="top" wrapText="1"/>
      <protection locked="0"/>
    </xf>
  </cellXfs>
  <cellStyles count="11">
    <cellStyle name="Excel Built-in Normal" xfId="1"/>
    <cellStyle name="Excel Built-in Percent" xfId="2"/>
    <cellStyle name="Обычный" xfId="0" builtinId="0"/>
    <cellStyle name="Обычный 12" xfId="3"/>
    <cellStyle name="Обычный 2" xfId="4"/>
    <cellStyle name="Обычный 2 2" xfId="5"/>
    <cellStyle name="Обычный 2 3" xfId="6"/>
    <cellStyle name="Обычный 3" xfId="7"/>
    <cellStyle name="Обычный 4" xfId="8"/>
    <cellStyle name="Процентный" xfId="9" builtinId="5"/>
    <cellStyle name="Процентный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3" Type="http://schemas.openxmlformats.org/officeDocument/2006/relationships/worksheet" Target="worksheets/sheet13.xml"/><Relationship  Id="rId11" Type="http://schemas.openxmlformats.org/officeDocument/2006/relationships/worksheet" Target="worksheets/sheet11.xml"/><Relationship  Id="rId18" Type="http://schemas.openxmlformats.org/officeDocument/2006/relationships/sharedStrings" Target="sharedStrings.xml"/><Relationship  Id="rId17" Type="http://schemas.openxmlformats.org/officeDocument/2006/relationships/theme" Target="theme/theme1.xml"/><Relationship  Id="rId10" Type="http://schemas.openxmlformats.org/officeDocument/2006/relationships/worksheet" Target="worksheets/sheet10.xml"/><Relationship  Id="rId15" Type="http://schemas.openxmlformats.org/officeDocument/2006/relationships/worksheet" Target="worksheets/sheet15.xml"/><Relationship  Id="rId9" Type="http://schemas.openxmlformats.org/officeDocument/2006/relationships/worksheet" Target="worksheets/sheet9.xml"/><Relationship  Id="rId19" Type="http://schemas.openxmlformats.org/officeDocument/2006/relationships/styles" Target="styles.xml"/><Relationship  Id="rId8" Type="http://schemas.openxmlformats.org/officeDocument/2006/relationships/worksheet" Target="worksheets/sheet8.xml"/><Relationship  Id="rId7" Type="http://schemas.openxmlformats.org/officeDocument/2006/relationships/worksheet" Target="worksheets/sheet7.xml"/><Relationship  Id="rId14" Type="http://schemas.openxmlformats.org/officeDocument/2006/relationships/worksheet" Target="worksheets/sheet14.xml"/><Relationship  Id="rId6" Type="http://schemas.openxmlformats.org/officeDocument/2006/relationships/worksheet" Target="worksheets/sheet6.xml"/><Relationship  Id="rId5" Type="http://schemas.openxmlformats.org/officeDocument/2006/relationships/worksheet" Target="worksheets/sheet5.xml"/><Relationship  Id="rId4" Type="http://schemas.openxmlformats.org/officeDocument/2006/relationships/worksheet" Target="worksheets/sheet4.xml"/><Relationship  Id="rId16" Type="http://schemas.openxmlformats.org/officeDocument/2006/relationships/worksheet" Target="worksheets/sheet16.xml"/><Relationship  Id="rId12" Type="http://schemas.openxmlformats.org/officeDocument/2006/relationships/worksheet" Target="worksheets/sheet12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B30" activeCellId="0" sqref="B30"/>
    </sheetView>
  </sheetViews>
  <sheetFormatPr defaultRowHeight="14.25"/>
  <cols>
    <col customWidth="1" min="1" max="1" width="72.5703125"/>
    <col customWidth="1" min="2" max="8" width="7.140625"/>
    <col customWidth="1" min="9" max="9" width="5"/>
  </cols>
  <sheetData>
    <row r="1" ht="24" customHeight="1">
      <c r="A1" s="1" t="s">
        <v>0</v>
      </c>
      <c r="B1" s="2"/>
      <c r="C1" s="2"/>
      <c r="D1" s="2"/>
      <c r="E1" s="2"/>
      <c r="F1" s="2"/>
      <c r="G1" s="2"/>
      <c r="H1" s="2"/>
    </row>
    <row r="2" ht="15">
      <c r="A2" s="2"/>
      <c r="B2" s="2"/>
      <c r="C2" s="2"/>
      <c r="D2" s="2"/>
      <c r="E2" s="2"/>
      <c r="F2" s="2"/>
      <c r="G2" s="2"/>
      <c r="H2" s="2"/>
    </row>
    <row r="3" s="3" customFormat="1" ht="20.100000000000001" customHeight="1">
      <c r="A3" s="4" t="s">
        <v>1</v>
      </c>
      <c r="B3" s="5"/>
      <c r="C3" s="5"/>
      <c r="D3" s="5"/>
      <c r="E3" s="5"/>
      <c r="F3" s="5"/>
      <c r="G3" s="5"/>
      <c r="H3" s="6"/>
    </row>
    <row r="4" s="3" customFormat="1" ht="24" customHeight="1">
      <c r="A4" s="4" t="s">
        <v>2</v>
      </c>
      <c r="B4" s="5"/>
      <c r="C4" s="5"/>
      <c r="D4" s="5"/>
      <c r="E4" s="5"/>
      <c r="F4" s="5"/>
      <c r="G4" s="5"/>
      <c r="H4" s="6"/>
    </row>
    <row r="5" s="3" customFormat="1" ht="38.25" customHeight="1">
      <c r="A5" s="4" t="s">
        <v>3</v>
      </c>
      <c r="B5" s="5"/>
      <c r="C5" s="5"/>
      <c r="D5" s="5"/>
      <c r="E5" s="5"/>
      <c r="F5" s="5"/>
      <c r="G5" s="5"/>
      <c r="H5" s="6"/>
      <c r="I5" s="7"/>
      <c r="J5" s="8"/>
    </row>
    <row r="6" s="3" customFormat="1" ht="24.75" customHeight="1">
      <c r="A6" s="4" t="s">
        <v>4</v>
      </c>
      <c r="B6" s="5"/>
      <c r="C6" s="5"/>
      <c r="D6" s="5"/>
      <c r="E6" s="5"/>
      <c r="F6" s="5"/>
      <c r="G6" s="5"/>
      <c r="H6" s="6"/>
    </row>
    <row r="7" s="3" customFormat="1" ht="38.25" customHeight="1">
      <c r="A7" s="4" t="s">
        <v>5</v>
      </c>
      <c r="B7" s="5"/>
      <c r="C7" s="5"/>
      <c r="D7" s="5"/>
      <c r="E7" s="5"/>
      <c r="F7" s="5"/>
      <c r="G7" s="5"/>
      <c r="H7" s="6"/>
    </row>
    <row r="8" s="3" customFormat="1" ht="30" customHeight="1">
      <c r="A8" s="9" t="s">
        <v>6</v>
      </c>
      <c r="B8" s="10"/>
      <c r="C8" s="10"/>
      <c r="D8" s="10"/>
      <c r="E8" s="10"/>
      <c r="F8" s="10"/>
      <c r="G8" s="10"/>
      <c r="H8" s="10"/>
      <c r="I8" s="11"/>
    </row>
    <row r="9" s="3" customFormat="1" ht="20.100000000000001" customHeight="1">
      <c r="A9" s="12" t="s">
        <v>7</v>
      </c>
      <c r="B9" s="13" t="s">
        <v>8</v>
      </c>
      <c r="C9" s="14"/>
      <c r="D9" s="14"/>
      <c r="E9" s="14"/>
      <c r="F9" s="14"/>
      <c r="G9" s="14"/>
      <c r="H9" s="15"/>
      <c r="I9" s="11"/>
    </row>
    <row r="10" s="3" customFormat="1" ht="20.100000000000001" customHeight="1">
      <c r="A10" s="16" t="s">
        <v>9</v>
      </c>
      <c r="B10" s="16" t="s">
        <v>10</v>
      </c>
      <c r="C10" s="16" t="s">
        <v>11</v>
      </c>
      <c r="D10" s="16" t="s">
        <v>12</v>
      </c>
      <c r="E10" s="16" t="s">
        <v>13</v>
      </c>
      <c r="F10" s="16" t="s">
        <v>14</v>
      </c>
      <c r="G10" s="16" t="s">
        <v>15</v>
      </c>
      <c r="H10" s="16" t="s">
        <v>16</v>
      </c>
      <c r="I10" s="11"/>
    </row>
    <row r="11" s="3" customFormat="1" ht="20.100000000000001" customHeight="1">
      <c r="A11" s="3" t="s">
        <v>17</v>
      </c>
      <c r="H11" s="17">
        <v>347</v>
      </c>
      <c r="I11" s="18" t="s">
        <v>18</v>
      </c>
      <c r="J11" s="18"/>
      <c r="K11" s="18"/>
    </row>
    <row r="12" s="3" customFormat="1" ht="20.100000000000001" customHeight="1">
      <c r="A12" s="3" t="s">
        <v>19</v>
      </c>
      <c r="B12" s="3">
        <v>332</v>
      </c>
      <c r="C12" s="3">
        <v>174</v>
      </c>
      <c r="D12" s="3">
        <v>141</v>
      </c>
      <c r="E12" s="3">
        <v>76</v>
      </c>
      <c r="F12" s="3">
        <v>48</v>
      </c>
      <c r="G12" s="3">
        <v>55</v>
      </c>
      <c r="H12" s="19">
        <v>826</v>
      </c>
      <c r="I12" s="20" t="s">
        <v>20</v>
      </c>
      <c r="J12" s="20"/>
      <c r="K12" s="20"/>
    </row>
    <row r="13" s="3" customFormat="1" ht="20.100000000000001" customHeight="1"/>
    <row r="14" s="3" customFormat="1" ht="20.100000000000001" customHeight="1">
      <c r="A14" s="21" t="s">
        <v>21</v>
      </c>
      <c r="B14" s="22"/>
      <c r="C14" s="22"/>
      <c r="D14" s="22"/>
      <c r="E14" s="22"/>
      <c r="F14" s="22"/>
      <c r="G14" s="22"/>
      <c r="H14" s="23"/>
    </row>
    <row r="15" s="3" customFormat="1" ht="20.100000000000001" customHeight="1">
      <c r="A15" s="9" t="s">
        <v>6</v>
      </c>
      <c r="B15" s="24"/>
    </row>
    <row r="16" s="3" customFormat="1" ht="15.75" customHeight="1">
      <c r="A16" s="12" t="s">
        <v>7</v>
      </c>
      <c r="B16" s="25"/>
    </row>
    <row r="17" s="3" customFormat="1" ht="20.100000000000001" customHeight="1">
      <c r="A17" s="3" t="s">
        <v>9</v>
      </c>
      <c r="B17" s="16" t="s">
        <v>10</v>
      </c>
    </row>
    <row r="18" s="3" customFormat="1" ht="20.100000000000001" customHeight="1">
      <c r="A18" s="3" t="s">
        <v>22</v>
      </c>
      <c r="B18" s="26">
        <v>25</v>
      </c>
      <c r="C18" s="18" t="s">
        <v>18</v>
      </c>
      <c r="D18" s="18"/>
      <c r="E18" s="18"/>
      <c r="F18" s="18"/>
    </row>
    <row r="19" s="3" customFormat="1" ht="20.100000000000001" customHeight="1">
      <c r="A19" s="3" t="s">
        <v>17</v>
      </c>
      <c r="B19" s="3">
        <v>0</v>
      </c>
    </row>
    <row r="20" s="3" customFormat="1" ht="20.100000000000001" customHeight="1">
      <c r="A20" s="3" t="s">
        <v>19</v>
      </c>
      <c r="B20" s="3">
        <v>2</v>
      </c>
    </row>
    <row r="21" s="3" customFormat="1" ht="20.100000000000001" customHeight="1">
      <c r="A21" s="3" t="s">
        <v>23</v>
      </c>
      <c r="B21" s="3">
        <v>3</v>
      </c>
    </row>
    <row r="22" s="3" customFormat="1" ht="20.100000000000001" customHeight="1"/>
    <row r="23" s="3" customFormat="1" ht="20.100000000000001" customHeight="1">
      <c r="A23" s="3" t="s">
        <v>9</v>
      </c>
      <c r="B23" s="16" t="s">
        <v>10</v>
      </c>
    </row>
    <row r="24" s="3" customFormat="1" ht="20.100000000000001" customHeight="1">
      <c r="A24" s="3" t="s">
        <v>22</v>
      </c>
      <c r="B24" s="27">
        <v>5</v>
      </c>
      <c r="C24" s="20" t="s">
        <v>20</v>
      </c>
      <c r="D24" s="20"/>
      <c r="E24" s="28"/>
      <c r="F24" s="29"/>
    </row>
    <row r="25" s="3" customFormat="1" ht="20.100000000000001" customHeight="1">
      <c r="A25" s="3" t="s">
        <v>17</v>
      </c>
      <c r="B25" s="3">
        <v>0</v>
      </c>
    </row>
    <row r="26" s="3" customFormat="1" ht="20.100000000000001" customHeight="1">
      <c r="A26" s="3" t="s">
        <v>19</v>
      </c>
      <c r="B26" s="3">
        <v>2</v>
      </c>
    </row>
    <row r="27" s="3" customFormat="1" ht="20.100000000000001" customHeight="1">
      <c r="A27" s="3" t="s">
        <v>23</v>
      </c>
      <c r="B27" s="3">
        <v>3</v>
      </c>
    </row>
  </sheetData>
  <mergeCells count="8">
    <mergeCell ref="A3:H3"/>
    <mergeCell ref="A4:H4"/>
    <mergeCell ref="A5:H5"/>
    <mergeCell ref="A6:H6"/>
    <mergeCell ref="A7:H7"/>
    <mergeCell ref="B8:H8"/>
    <mergeCell ref="B9:H9"/>
    <mergeCell ref="A14:H14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0" verticalDpi="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">
    <outlinePr applyStyles="0" summaryBelow="1" summaryRight="1" showOutlineSymbols="1"/>
    <pageSetUpPr autoPageBreaks="1" fitToPage="0"/>
  </sheetPr>
  <sheetViews>
    <sheetView zoomScale="100" workbookViewId="0">
      <selection activeCell="J20" activeCellId="0" sqref="J20"/>
    </sheetView>
  </sheetViews>
  <sheetFormatPr defaultColWidth="9.140625" defaultRowHeight="14.25"/>
  <cols>
    <col customWidth="1" min="1" max="1" style="30" width="9.28515625"/>
    <col customWidth="1" min="2" max="2" style="30" width="8.140625"/>
    <col customWidth="1" min="3" max="3" style="30" width="7.42578125"/>
    <col min="4" max="16384" style="30" width="9.140625"/>
  </cols>
  <sheetData>
    <row r="1">
      <c r="A1" s="31"/>
      <c r="B1" s="31"/>
      <c r="C1" s="31"/>
      <c r="D1" s="31"/>
      <c r="E1" s="31"/>
      <c r="F1" s="31"/>
      <c r="G1" s="31"/>
      <c r="H1" s="31"/>
      <c r="I1" s="31"/>
      <c r="J1" s="31"/>
    </row>
    <row r="2">
      <c r="A2" s="31"/>
      <c r="B2" s="31"/>
      <c r="C2" s="31"/>
      <c r="D2" s="31"/>
      <c r="E2" s="31"/>
      <c r="F2" s="31"/>
      <c r="G2" s="31"/>
      <c r="H2" s="31"/>
      <c r="I2" s="31"/>
      <c r="J2" s="31"/>
    </row>
    <row r="3">
      <c r="A3" s="31"/>
      <c r="B3" s="31"/>
      <c r="C3" s="31"/>
      <c r="D3" s="31"/>
      <c r="E3" s="31"/>
      <c r="F3" s="31"/>
      <c r="G3" s="31"/>
      <c r="H3" s="31"/>
      <c r="I3" s="31"/>
      <c r="J3" s="31"/>
    </row>
    <row r="4">
      <c r="A4" s="31"/>
      <c r="B4" s="31"/>
      <c r="C4" s="32" t="s">
        <v>24</v>
      </c>
      <c r="D4" s="32"/>
      <c r="E4" s="32"/>
      <c r="F4" s="32"/>
      <c r="G4" s="32"/>
      <c r="H4" s="31"/>
      <c r="I4" s="31"/>
      <c r="J4" s="31"/>
    </row>
    <row r="5">
      <c r="A5" s="31"/>
      <c r="B5" s="31"/>
      <c r="C5" s="32"/>
      <c r="D5" s="32"/>
      <c r="E5" s="32"/>
      <c r="F5" s="32"/>
      <c r="G5" s="32"/>
      <c r="H5" s="31"/>
      <c r="I5" s="31"/>
      <c r="J5" s="31"/>
    </row>
    <row r="6">
      <c r="A6" s="31"/>
      <c r="B6" s="31"/>
      <c r="C6" s="32"/>
      <c r="D6" s="32"/>
      <c r="E6" s="32"/>
      <c r="F6" s="32"/>
      <c r="G6" s="32"/>
      <c r="H6" s="31"/>
      <c r="I6" s="31"/>
      <c r="J6" s="31"/>
    </row>
    <row r="7">
      <c r="A7" s="31"/>
      <c r="B7" s="31"/>
      <c r="C7" s="31"/>
      <c r="D7" s="31"/>
      <c r="E7" s="31"/>
      <c r="F7" s="31"/>
      <c r="G7" s="31"/>
      <c r="H7" s="31"/>
      <c r="I7" s="31"/>
      <c r="J7" s="31"/>
    </row>
    <row r="8">
      <c r="A8" s="31"/>
      <c r="B8" s="31"/>
      <c r="C8" s="31"/>
      <c r="D8" s="31"/>
      <c r="E8" s="31"/>
      <c r="F8" s="31"/>
      <c r="G8" s="31"/>
      <c r="H8" s="31"/>
      <c r="I8" s="31"/>
      <c r="J8" s="31"/>
    </row>
    <row r="9">
      <c r="A9" s="31"/>
      <c r="B9" s="31"/>
      <c r="C9" s="31"/>
      <c r="D9" s="31"/>
      <c r="E9" s="31"/>
      <c r="F9" s="31"/>
      <c r="G9" s="31"/>
      <c r="H9" s="31"/>
      <c r="I9" s="31"/>
      <c r="J9" s="31"/>
    </row>
    <row r="10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>
      <c r="A11" s="31"/>
      <c r="B11" s="31"/>
      <c r="C11" s="31"/>
      <c r="D11" s="31"/>
      <c r="E11" s="31"/>
      <c r="F11" s="31"/>
      <c r="G11" s="31"/>
      <c r="H11" s="31"/>
      <c r="I11" s="31"/>
      <c r="J11" s="31"/>
    </row>
    <row r="12" ht="42.75" customHeight="1">
      <c r="A12" s="31"/>
      <c r="B12" s="33" t="s">
        <v>25</v>
      </c>
      <c r="C12" s="33"/>
      <c r="D12" s="33"/>
      <c r="E12" s="33"/>
      <c r="F12" s="33"/>
      <c r="G12" s="33"/>
      <c r="H12" s="33"/>
      <c r="I12" s="31"/>
      <c r="J12" s="31"/>
    </row>
    <row r="13" ht="15" customHeight="1">
      <c r="A13" s="31"/>
      <c r="B13" s="34"/>
      <c r="C13" s="35"/>
      <c r="D13" s="35" t="s">
        <v>26</v>
      </c>
      <c r="E13" s="36">
        <v>2025</v>
      </c>
      <c r="F13" s="34" t="s">
        <v>27</v>
      </c>
      <c r="G13" s="34"/>
      <c r="H13" s="34"/>
      <c r="I13" s="31"/>
      <c r="J13" s="31"/>
    </row>
    <row r="14" ht="15" customHeight="1">
      <c r="A14" s="31"/>
      <c r="B14" s="31"/>
      <c r="C14" s="31"/>
      <c r="D14" s="31"/>
      <c r="E14" s="31"/>
      <c r="F14" s="31"/>
      <c r="G14" s="31"/>
      <c r="H14" s="31"/>
      <c r="I14" s="31"/>
      <c r="J14" s="31"/>
    </row>
    <row r="15" ht="15" customHeight="1">
      <c r="A15" s="31"/>
      <c r="B15" s="31"/>
      <c r="C15" s="31"/>
      <c r="D15" s="31"/>
      <c r="E15" s="31"/>
      <c r="F15" s="31"/>
      <c r="G15" s="31"/>
      <c r="H15" s="31"/>
      <c r="I15" s="31"/>
      <c r="J15" s="31"/>
    </row>
    <row r="16" ht="15" customHeight="1">
      <c r="A16" s="31"/>
      <c r="B16" s="31"/>
      <c r="C16" s="31"/>
      <c r="D16" s="31"/>
      <c r="E16" s="31"/>
      <c r="F16" s="31"/>
      <c r="G16" s="31"/>
      <c r="H16" s="31"/>
      <c r="I16" s="31"/>
      <c r="J16" s="31"/>
    </row>
    <row r="17" ht="15" customHeight="1">
      <c r="A17" s="31"/>
      <c r="B17" s="31"/>
      <c r="C17" s="31"/>
      <c r="D17" s="31"/>
      <c r="E17" s="31"/>
      <c r="F17" s="31"/>
      <c r="G17" s="31"/>
      <c r="H17" s="31"/>
      <c r="I17" s="31"/>
      <c r="J17" s="31"/>
    </row>
    <row r="18" ht="15" customHeight="1">
      <c r="A18" s="31"/>
      <c r="B18" s="31"/>
      <c r="C18" s="31"/>
      <c r="D18" s="31"/>
      <c r="E18" s="31"/>
      <c r="F18" s="31"/>
      <c r="G18" s="31"/>
      <c r="H18" s="31"/>
      <c r="I18" s="31"/>
      <c r="J18" s="31"/>
    </row>
    <row r="19" ht="1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</row>
    <row r="20" ht="73.5" customHeight="1">
      <c r="A20" s="31"/>
      <c r="B20" s="37" t="s">
        <v>28</v>
      </c>
      <c r="C20" s="37"/>
      <c r="D20" s="38"/>
      <c r="E20" s="39"/>
      <c r="F20" s="40"/>
      <c r="G20" s="40"/>
      <c r="H20" s="41"/>
      <c r="I20" s="31"/>
      <c r="J20" s="31"/>
    </row>
    <row r="21">
      <c r="A21" s="31"/>
      <c r="B21" s="42" t="s">
        <v>29</v>
      </c>
      <c r="C21" s="42"/>
      <c r="D21" s="43"/>
      <c r="E21" s="44"/>
      <c r="F21" s="44"/>
      <c r="G21" s="44"/>
      <c r="H21" s="44"/>
      <c r="I21" s="31"/>
      <c r="J21" s="31"/>
    </row>
    <row r="22">
      <c r="A22" s="31"/>
      <c r="B22" s="42"/>
      <c r="C22" s="42"/>
      <c r="D22" s="43"/>
      <c r="E22" s="44"/>
      <c r="F22" s="44"/>
      <c r="G22" s="44"/>
      <c r="H22" s="44"/>
      <c r="I22" s="31"/>
      <c r="J22" s="31"/>
    </row>
    <row r="23" ht="15">
      <c r="A23" s="31"/>
      <c r="B23" s="45" t="s">
        <v>30</v>
      </c>
      <c r="C23" s="45"/>
      <c r="D23" s="45"/>
      <c r="E23" s="44"/>
      <c r="F23" s="44"/>
      <c r="G23" s="44"/>
      <c r="H23" s="44"/>
      <c r="I23" s="31"/>
      <c r="J23" s="31"/>
    </row>
    <row r="24">
      <c r="A24" s="31"/>
      <c r="B24" s="46" t="s">
        <v>31</v>
      </c>
      <c r="C24" s="45"/>
      <c r="D24" s="45"/>
      <c r="E24" s="44"/>
      <c r="F24" s="44"/>
      <c r="G24" s="44"/>
      <c r="H24" s="44"/>
      <c r="I24" s="31"/>
      <c r="J24" s="31"/>
    </row>
    <row r="25">
      <c r="A25" s="31"/>
      <c r="B25" s="31"/>
      <c r="C25" s="31"/>
      <c r="D25" s="31"/>
      <c r="E25" s="31"/>
      <c r="F25" s="31"/>
      <c r="G25" s="31"/>
      <c r="H25" s="31"/>
      <c r="I25" s="31"/>
      <c r="J25" s="31"/>
    </row>
    <row r="26">
      <c r="A26" s="31"/>
      <c r="B26" s="31"/>
      <c r="C26" s="31"/>
      <c r="D26" s="31"/>
      <c r="E26" s="31"/>
      <c r="F26" s="31"/>
      <c r="G26" s="31"/>
      <c r="H26" s="31"/>
      <c r="I26" s="31"/>
      <c r="J26" s="31"/>
    </row>
    <row r="27">
      <c r="A27" s="31"/>
      <c r="B27" s="31"/>
      <c r="C27" s="31"/>
      <c r="D27" s="31"/>
      <c r="E27" s="31"/>
      <c r="F27" s="31"/>
      <c r="G27" s="31"/>
      <c r="H27" s="31"/>
      <c r="I27" s="31"/>
      <c r="J27" s="31"/>
    </row>
    <row r="28">
      <c r="A28" s="31"/>
      <c r="B28" s="31"/>
      <c r="C28" s="31"/>
      <c r="D28" s="31"/>
      <c r="E28" s="31"/>
      <c r="F28" s="31"/>
      <c r="G28" s="31"/>
      <c r="H28" s="31"/>
      <c r="I28" s="31"/>
      <c r="J28" s="31"/>
    </row>
    <row r="29">
      <c r="A29" s="31"/>
      <c r="B29" s="31"/>
      <c r="C29" s="31"/>
      <c r="D29" s="31"/>
      <c r="E29" s="31"/>
      <c r="F29" s="31"/>
      <c r="G29" s="31"/>
      <c r="H29" s="31"/>
      <c r="I29" s="31"/>
      <c r="J29" s="31"/>
    </row>
    <row r="30">
      <c r="A30" s="31"/>
      <c r="B30" s="31"/>
      <c r="C30" s="31"/>
      <c r="D30" s="31"/>
      <c r="E30" s="31"/>
      <c r="F30" s="31"/>
      <c r="G30" s="31"/>
      <c r="H30" s="31"/>
      <c r="I30" s="31"/>
      <c r="J30" s="31"/>
    </row>
    <row r="31">
      <c r="A31" s="31"/>
      <c r="B31" s="31"/>
      <c r="C31" s="31"/>
      <c r="D31" s="31"/>
      <c r="E31" s="31"/>
      <c r="F31" s="31"/>
      <c r="G31" s="31"/>
      <c r="H31" s="31"/>
      <c r="I31" s="31"/>
      <c r="J31" s="31"/>
    </row>
    <row r="32">
      <c r="A32" s="31"/>
      <c r="B32" s="31"/>
      <c r="C32" s="31"/>
      <c r="D32" s="31"/>
      <c r="E32" s="31"/>
      <c r="F32" s="31"/>
      <c r="G32" s="31"/>
      <c r="H32" s="31"/>
      <c r="I32" s="31"/>
      <c r="J32" s="31"/>
    </row>
    <row r="33">
      <c r="A33" s="31"/>
      <c r="B33" s="31"/>
      <c r="C33" s="31"/>
      <c r="D33" s="31"/>
      <c r="E33" s="31"/>
      <c r="F33" s="31"/>
      <c r="G33" s="31"/>
      <c r="H33" s="31"/>
      <c r="I33" s="31"/>
      <c r="J33" s="31"/>
    </row>
    <row r="34">
      <c r="A34" s="31"/>
      <c r="B34" s="31"/>
      <c r="C34" s="31"/>
      <c r="D34" s="31"/>
      <c r="E34" s="31"/>
      <c r="F34" s="31"/>
      <c r="G34" s="31"/>
      <c r="H34" s="31"/>
      <c r="I34" s="31"/>
      <c r="J34" s="31"/>
    </row>
    <row r="35">
      <c r="A35" s="31"/>
      <c r="B35" s="31"/>
      <c r="C35" s="31"/>
      <c r="D35" s="31"/>
      <c r="E35" s="31"/>
      <c r="F35" s="31"/>
      <c r="G35" s="31"/>
      <c r="H35" s="31"/>
      <c r="I35" s="31"/>
      <c r="J35" s="31"/>
    </row>
    <row r="36">
      <c r="A36" s="31"/>
      <c r="B36" s="31"/>
      <c r="C36" s="31"/>
      <c r="D36" s="31"/>
      <c r="E36" s="31"/>
      <c r="F36" s="31"/>
      <c r="G36" s="31"/>
      <c r="H36" s="31"/>
      <c r="I36" s="31"/>
      <c r="J36" s="31"/>
    </row>
    <row r="37">
      <c r="A37" s="31"/>
      <c r="B37" s="31"/>
      <c r="C37" s="31"/>
      <c r="D37" s="31"/>
      <c r="E37" s="31"/>
      <c r="F37" s="31"/>
      <c r="G37" s="31"/>
      <c r="H37" s="31"/>
      <c r="I37" s="31"/>
      <c r="J37" s="31"/>
    </row>
    <row r="38">
      <c r="A38" s="31"/>
      <c r="B38" s="31"/>
      <c r="C38" s="31"/>
      <c r="D38" s="31"/>
      <c r="E38" s="31"/>
      <c r="F38" s="31"/>
      <c r="G38" s="31"/>
      <c r="H38" s="31"/>
      <c r="I38" s="31"/>
      <c r="J38" s="31"/>
    </row>
    <row r="39">
      <c r="A39" s="31"/>
      <c r="B39" s="31"/>
      <c r="C39" s="31"/>
      <c r="D39" s="31"/>
      <c r="E39" s="31"/>
      <c r="F39" s="31"/>
      <c r="G39" s="31"/>
      <c r="H39" s="31"/>
      <c r="I39" s="31"/>
      <c r="J39" s="31"/>
    </row>
    <row r="40" ht="15">
      <c r="A40" s="31"/>
      <c r="B40" s="31"/>
      <c r="C40" s="31"/>
      <c r="D40" s="31" t="s">
        <v>32</v>
      </c>
      <c r="E40" s="47" t="s">
        <v>33</v>
      </c>
      <c r="F40" s="47"/>
      <c r="G40" s="31"/>
      <c r="H40" s="31"/>
      <c r="I40" s="31"/>
      <c r="J40" s="31"/>
    </row>
    <row r="41">
      <c r="A41" s="31"/>
      <c r="B41" s="31"/>
      <c r="C41" s="31"/>
      <c r="D41" s="31"/>
      <c r="E41" s="31"/>
      <c r="F41" s="31"/>
      <c r="G41" s="31"/>
      <c r="H41" s="31"/>
      <c r="I41" s="31"/>
      <c r="J41" s="31"/>
    </row>
    <row r="42">
      <c r="A42" s="31"/>
      <c r="B42" s="31"/>
      <c r="C42" s="31"/>
      <c r="D42" s="31"/>
      <c r="E42" s="31"/>
      <c r="F42" s="31"/>
      <c r="G42" s="31"/>
      <c r="H42" s="31"/>
      <c r="I42" s="31"/>
      <c r="J42" s="31"/>
    </row>
    <row r="43">
      <c r="A43" s="31"/>
      <c r="B43" s="31"/>
      <c r="C43" s="31"/>
      <c r="D43" s="31"/>
      <c r="E43" s="31"/>
      <c r="F43" s="31"/>
      <c r="G43" s="31"/>
      <c r="H43" s="31"/>
      <c r="I43" s="31"/>
      <c r="J43" s="31"/>
    </row>
    <row r="44">
      <c r="A44" s="31"/>
      <c r="B44" s="31"/>
      <c r="C44" s="31"/>
      <c r="D44" s="31"/>
      <c r="E44" s="31"/>
      <c r="F44" s="31"/>
      <c r="G44" s="31"/>
      <c r="H44" s="31"/>
      <c r="I44" s="31"/>
      <c r="J44" s="31"/>
    </row>
    <row r="45">
      <c r="A45" s="30"/>
      <c r="B45" s="30"/>
      <c r="C45" s="30"/>
      <c r="D45" s="30"/>
      <c r="E45" s="30"/>
      <c r="F45" s="30"/>
      <c r="G45" s="30"/>
      <c r="H45" s="30"/>
      <c r="I45" s="30"/>
      <c r="J45" s="30"/>
    </row>
    <row r="46">
      <c r="A46" s="30"/>
      <c r="B46" s="30"/>
      <c r="C46" s="30"/>
      <c r="D46" s="30"/>
      <c r="E46" s="30"/>
      <c r="F46" s="30"/>
      <c r="G46" s="30"/>
      <c r="H46" s="30"/>
      <c r="I46" s="30"/>
      <c r="J46" s="30"/>
    </row>
    <row r="47">
      <c r="A47" s="30"/>
      <c r="B47" s="30"/>
      <c r="C47" s="30"/>
      <c r="D47" s="30"/>
      <c r="E47" s="30"/>
      <c r="F47" s="30"/>
      <c r="G47" s="30"/>
      <c r="H47" s="30"/>
      <c r="I47" s="30"/>
      <c r="J47" s="30"/>
    </row>
    <row r="48">
      <c r="A48" s="30"/>
      <c r="B48" s="30"/>
      <c r="C48" s="30"/>
      <c r="D48" s="30"/>
      <c r="E48" s="30"/>
      <c r="F48" s="30"/>
      <c r="G48" s="30"/>
      <c r="H48" s="30"/>
      <c r="I48" s="30"/>
      <c r="J48" s="30"/>
    </row>
    <row r="49">
      <c r="A49" s="30"/>
      <c r="B49" s="30"/>
      <c r="C49" s="30"/>
      <c r="D49" s="30"/>
      <c r="E49" s="30"/>
      <c r="F49" s="30"/>
      <c r="G49" s="30"/>
      <c r="H49" s="30"/>
      <c r="I49" s="30"/>
      <c r="J49" s="30"/>
    </row>
    <row r="50">
      <c r="A50" s="30"/>
      <c r="B50" s="30"/>
      <c r="C50" s="30"/>
      <c r="D50" s="30"/>
      <c r="E50" s="30"/>
      <c r="F50" s="30"/>
      <c r="G50" s="30"/>
      <c r="H50" s="30"/>
      <c r="I50" s="30"/>
      <c r="J50" s="30"/>
    </row>
    <row r="51">
      <c r="A51" s="30"/>
      <c r="B51" s="30"/>
      <c r="C51" s="30"/>
      <c r="D51" s="30"/>
      <c r="E51" s="30"/>
      <c r="F51" s="30"/>
      <c r="G51" s="30"/>
      <c r="H51" s="30"/>
      <c r="I51" s="30"/>
      <c r="J51" s="30"/>
    </row>
    <row r="52">
      <c r="A52" s="30"/>
      <c r="B52" s="30"/>
      <c r="C52" s="30"/>
      <c r="D52" s="30"/>
      <c r="E52" s="30"/>
      <c r="F52" s="30"/>
      <c r="G52" s="30"/>
      <c r="H52" s="30"/>
      <c r="I52" s="30"/>
      <c r="J52" s="30"/>
    </row>
    <row r="53">
      <c r="A53" s="30"/>
      <c r="B53" s="30"/>
      <c r="C53" s="30"/>
      <c r="D53" s="30"/>
      <c r="E53" s="30"/>
      <c r="F53" s="30"/>
      <c r="G53" s="30"/>
      <c r="H53" s="30"/>
      <c r="I53" s="30"/>
      <c r="J53" s="30"/>
    </row>
    <row r="54">
      <c r="A54" s="30"/>
      <c r="B54" s="30"/>
      <c r="C54" s="30"/>
      <c r="D54" s="30"/>
      <c r="E54" s="30"/>
      <c r="F54" s="30"/>
      <c r="G54" s="30"/>
      <c r="H54" s="30"/>
      <c r="I54" s="30"/>
      <c r="J54" s="30"/>
    </row>
    <row r="55">
      <c r="A55" s="30"/>
      <c r="B55" s="30"/>
      <c r="C55" s="30"/>
      <c r="D55" s="30"/>
      <c r="E55" s="30"/>
      <c r="F55" s="30"/>
      <c r="G55" s="30"/>
      <c r="H55" s="30"/>
      <c r="I55" s="30"/>
      <c r="J55" s="30"/>
    </row>
    <row r="56">
      <c r="A56" s="30"/>
      <c r="B56" s="30"/>
      <c r="C56" s="30"/>
      <c r="D56" s="30"/>
      <c r="E56" s="30"/>
      <c r="F56" s="30"/>
      <c r="G56" s="30"/>
      <c r="H56" s="30"/>
      <c r="I56" s="30"/>
      <c r="J56" s="30"/>
    </row>
    <row r="57">
      <c r="A57" s="30"/>
      <c r="B57" s="30"/>
      <c r="C57" s="30"/>
      <c r="D57" s="30"/>
      <c r="E57" s="30"/>
      <c r="F57" s="30"/>
      <c r="G57" s="30"/>
      <c r="H57" s="30"/>
      <c r="I57" s="30"/>
      <c r="J57" s="30"/>
    </row>
    <row r="58">
      <c r="A58" s="30"/>
      <c r="B58" s="30"/>
      <c r="C58" s="30"/>
      <c r="D58" s="30"/>
      <c r="E58" s="30"/>
      <c r="F58" s="30"/>
      <c r="G58" s="30"/>
      <c r="H58" s="30"/>
      <c r="I58" s="30"/>
      <c r="J58" s="30"/>
    </row>
    <row r="59">
      <c r="A59" s="30"/>
      <c r="B59" s="30"/>
      <c r="C59" s="30"/>
      <c r="D59" s="30"/>
      <c r="E59" s="30"/>
      <c r="F59" s="30"/>
      <c r="G59" s="30"/>
      <c r="H59" s="30"/>
      <c r="I59" s="30"/>
      <c r="J59" s="30"/>
    </row>
    <row r="60">
      <c r="A60" s="30"/>
      <c r="B60" s="30"/>
      <c r="C60" s="30"/>
      <c r="D60" s="30"/>
      <c r="E60" s="30"/>
      <c r="F60" s="30"/>
      <c r="G60" s="30"/>
      <c r="H60" s="30"/>
      <c r="I60" s="30"/>
      <c r="J60" s="30"/>
    </row>
    <row r="61">
      <c r="A61" s="30"/>
      <c r="B61" s="30"/>
      <c r="C61" s="30"/>
      <c r="D61" s="30"/>
      <c r="E61" s="30"/>
      <c r="F61" s="30"/>
      <c r="G61" s="30"/>
      <c r="H61" s="30"/>
      <c r="I61" s="30"/>
      <c r="J61" s="30"/>
    </row>
    <row r="62">
      <c r="A62" s="30"/>
      <c r="B62" s="30"/>
      <c r="C62" s="30"/>
      <c r="D62" s="30"/>
      <c r="E62" s="30"/>
      <c r="F62" s="30"/>
      <c r="G62" s="30"/>
      <c r="H62" s="30"/>
      <c r="I62" s="30"/>
      <c r="J62" s="30"/>
    </row>
    <row r="63">
      <c r="A63" s="30"/>
      <c r="B63" s="30"/>
      <c r="C63" s="30"/>
      <c r="D63" s="30"/>
      <c r="E63" s="30"/>
      <c r="F63" s="30"/>
      <c r="G63" s="30"/>
      <c r="H63" s="30"/>
      <c r="I63" s="30"/>
      <c r="J63" s="30"/>
    </row>
    <row r="64">
      <c r="A64" s="30"/>
      <c r="B64" s="30"/>
      <c r="C64" s="30"/>
      <c r="D64" s="30"/>
      <c r="E64" s="30"/>
      <c r="F64" s="30"/>
      <c r="G64" s="30"/>
      <c r="H64" s="30"/>
      <c r="I64" s="30"/>
      <c r="J64" s="30"/>
    </row>
    <row r="65">
      <c r="A65" s="30"/>
      <c r="B65" s="30"/>
      <c r="C65" s="30"/>
      <c r="D65" s="30"/>
      <c r="E65" s="30"/>
      <c r="F65" s="30"/>
      <c r="G65" s="30"/>
      <c r="H65" s="30"/>
      <c r="I65" s="30"/>
      <c r="J65" s="30"/>
    </row>
    <row r="66">
      <c r="A66" s="30"/>
      <c r="B66" s="30"/>
      <c r="C66" s="30"/>
      <c r="D66" s="30"/>
      <c r="E66" s="30"/>
      <c r="F66" s="30"/>
      <c r="G66" s="30"/>
      <c r="H66" s="30"/>
      <c r="I66" s="30"/>
      <c r="J66" s="30"/>
    </row>
  </sheetData>
  <mergeCells count="11">
    <mergeCell ref="C4:G6"/>
    <mergeCell ref="B12:H12"/>
    <mergeCell ref="B20:D20"/>
    <mergeCell ref="E20:H20"/>
    <mergeCell ref="B21:D22"/>
    <mergeCell ref="E21:H22"/>
    <mergeCell ref="B23:D23"/>
    <mergeCell ref="E23:H23"/>
    <mergeCell ref="B24:D24"/>
    <mergeCell ref="E24:H24"/>
    <mergeCell ref="E40:F40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2">
    <outlinePr applyStyles="0" summaryBelow="1" summaryRight="1" showOutlineSymbols="1"/>
    <pageSetUpPr autoPageBreaks="1" fitToPage="1"/>
  </sheetPr>
  <sheetViews>
    <sheetView zoomScale="95" workbookViewId="0">
      <pane xSplit="1" ySplit="2" topLeftCell="B3" activePane="bottomRight" state="frozen"/>
      <selection activeCell="C13" activeCellId="0" sqref="C13"/>
    </sheetView>
  </sheetViews>
  <sheetFormatPr defaultColWidth="8.85546875" defaultRowHeight="14.25"/>
  <cols>
    <col customWidth="1" min="1" max="1" style="49" width="61.5703125"/>
    <col customWidth="1" min="2" max="2" style="48" width="22.00390625"/>
    <col min="3" max="16384" style="48" width="8.85546875"/>
  </cols>
  <sheetData>
    <row r="1" ht="30.75" customHeight="1">
      <c r="A1" s="50" t="s">
        <v>34</v>
      </c>
      <c r="B1" s="51"/>
    </row>
    <row r="2" ht="38.25" customHeight="1">
      <c r="A2" s="52" t="s">
        <v>35</v>
      </c>
      <c r="B2" s="53" t="s">
        <v>8</v>
      </c>
    </row>
    <row r="3" s="54" customFormat="1" ht="24.75" customHeight="1">
      <c r="A3" s="55" t="s">
        <v>36</v>
      </c>
      <c r="B3" s="56"/>
    </row>
    <row r="4" s="48" customFormat="1" ht="30" customHeight="1">
      <c r="A4" s="57" t="s">
        <v>37</v>
      </c>
      <c r="B4" s="58"/>
    </row>
    <row r="5" s="48" customFormat="1" ht="30" customHeight="1">
      <c r="A5" s="57" t="s">
        <v>38</v>
      </c>
      <c r="B5" s="58"/>
    </row>
    <row r="6" ht="30" customHeight="1">
      <c r="A6" s="59" t="s">
        <v>39</v>
      </c>
      <c r="B6" s="60" t="e">
        <f>B5/B4</f>
        <v>#DIV/0!</v>
      </c>
    </row>
    <row r="7" ht="30" customHeight="1">
      <c r="A7" s="57" t="s">
        <v>40</v>
      </c>
      <c r="B7" s="61"/>
    </row>
    <row r="8" ht="30" customHeight="1">
      <c r="A8" s="59" t="s">
        <v>41</v>
      </c>
      <c r="B8" s="60" t="e">
        <f>B7/B4</f>
        <v>#DIV/0!</v>
      </c>
    </row>
    <row r="9" ht="28.5" customHeight="1">
      <c r="A9" s="57" t="s">
        <v>42</v>
      </c>
      <c r="B9" s="58"/>
    </row>
    <row r="10" ht="30" customHeight="1">
      <c r="A10" s="59" t="s">
        <v>43</v>
      </c>
      <c r="B10" s="60" t="e">
        <f>B7/B9</f>
        <v>#DIV/0!</v>
      </c>
    </row>
    <row r="11" ht="30" customHeight="1">
      <c r="A11" s="57" t="s">
        <v>44</v>
      </c>
      <c r="B11" s="58"/>
    </row>
    <row r="12" ht="30" customHeight="1">
      <c r="A12" s="62" t="s">
        <v>45</v>
      </c>
      <c r="B12" s="58"/>
    </row>
    <row r="13" ht="30" customHeight="1">
      <c r="A13" s="59" t="s">
        <v>46</v>
      </c>
      <c r="B13" s="60" t="e">
        <f>B11/B7</f>
        <v>#DIV/0!</v>
      </c>
    </row>
    <row r="14" ht="30" customHeight="1">
      <c r="A14" s="57" t="s">
        <v>47</v>
      </c>
      <c r="B14" s="58"/>
    </row>
    <row r="15" ht="30" customHeight="1">
      <c r="A15" s="62" t="s">
        <v>48</v>
      </c>
      <c r="B15" s="58"/>
    </row>
    <row r="16" ht="30" customHeight="1">
      <c r="A16" s="59" t="s">
        <v>46</v>
      </c>
      <c r="B16" s="60" t="e">
        <f>B14/B7</f>
        <v>#DIV/0!</v>
      </c>
    </row>
    <row r="17" ht="30" customHeight="1">
      <c r="A17" s="63" t="s">
        <v>49</v>
      </c>
      <c r="B17" s="58"/>
    </row>
    <row r="18" ht="30" customHeight="1">
      <c r="A18" s="63" t="s">
        <v>50</v>
      </c>
      <c r="B18" s="58"/>
    </row>
    <row r="19" s="64" customFormat="1" ht="30" customHeight="1">
      <c r="A19" s="59" t="s">
        <v>46</v>
      </c>
      <c r="B19" s="60" t="e">
        <f>B17/B7</f>
        <v>#DIV/0!</v>
      </c>
    </row>
    <row r="20" ht="30" customHeight="1">
      <c r="A20" s="57" t="s">
        <v>51</v>
      </c>
      <c r="B20" s="65">
        <f>B17+B14+B11</f>
        <v>0</v>
      </c>
    </row>
    <row r="21" ht="30" customHeight="1">
      <c r="A21" s="59" t="s">
        <v>46</v>
      </c>
      <c r="B21" s="60" t="e">
        <f>B20/B7</f>
        <v>#DIV/0!</v>
      </c>
    </row>
    <row r="22" ht="30" customHeight="1">
      <c r="A22" s="57" t="s">
        <v>52</v>
      </c>
      <c r="B22" s="66">
        <f>SUM(B23:B25)</f>
        <v>0</v>
      </c>
    </row>
    <row r="23" ht="30" customHeight="1">
      <c r="A23" s="67" t="s">
        <v>53</v>
      </c>
      <c r="B23" s="58"/>
    </row>
    <row r="24" ht="30" customHeight="1">
      <c r="A24" s="67" t="s">
        <v>54</v>
      </c>
      <c r="B24" s="58"/>
    </row>
    <row r="25" ht="30" customHeight="1">
      <c r="A25" s="67" t="s">
        <v>55</v>
      </c>
      <c r="B25" s="58"/>
    </row>
    <row r="26" ht="30" customHeight="1">
      <c r="A26" s="59" t="s">
        <v>46</v>
      </c>
      <c r="B26" s="60" t="e">
        <f>B22/B7</f>
        <v>#DIV/0!</v>
      </c>
    </row>
    <row r="27" ht="30" customHeight="1">
      <c r="A27" s="68" t="s">
        <v>56</v>
      </c>
      <c r="B27" s="58"/>
    </row>
  </sheetData>
  <sheetProtection autoFilter="0" deleteColumns="0" deleteRows="0" formatCells="0" formatColumns="0" formatRows="0" insertColumns="0" insertHyperlinks="0" insertRows="0" pivotTables="0" selectLockedCells="0" selectUnlockedCells="0" sheet="0" sort="0"/>
  <printOptions headings="0" gridLines="0"/>
  <pageMargins left="0.70866141732283472" right="0.70866141732283472" top="0.74803149606299213" bottom="0.74803149606299213" header="0.31496062992125984" footer="0.31496062992125984"/>
  <pageSetup paperSize="9" scale="92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3">
    <outlinePr applyStyles="0" summaryBelow="1" summaryRight="1" showOutlineSymbols="1"/>
    <pageSetUpPr autoPageBreaks="1" fitToPage="1"/>
  </sheetPr>
  <sheetViews>
    <sheetView zoomScale="96" workbookViewId="0">
      <pane xSplit="1" ySplit="1" topLeftCell="B2" activePane="bottomRight" state="frozen"/>
      <selection activeCell="B11" activeCellId="0" sqref="B11"/>
    </sheetView>
  </sheetViews>
  <sheetFormatPr defaultColWidth="9.140625" defaultRowHeight="14.25"/>
  <cols>
    <col customWidth="1" min="1" max="1" style="70" width="64.85546875"/>
    <col customWidth="1" min="2" max="2" style="48" width="20.57421875"/>
    <col min="3" max="16384" style="69" width="9.140625"/>
  </cols>
  <sheetData>
    <row r="1" ht="52.5" customHeight="1">
      <c r="A1" s="71" t="s">
        <v>57</v>
      </c>
      <c r="B1" s="53" t="s">
        <v>8</v>
      </c>
    </row>
    <row r="2" ht="27" customHeight="1">
      <c r="A2" s="72" t="s">
        <v>58</v>
      </c>
      <c r="B2" s="56"/>
    </row>
    <row r="3" ht="50.25" customHeight="1">
      <c r="A3" s="73" t="s">
        <v>59</v>
      </c>
      <c r="B3" s="58"/>
    </row>
    <row r="4" s="74" customFormat="1" ht="50.25" customHeight="1">
      <c r="A4" s="75" t="s">
        <v>60</v>
      </c>
      <c r="B4" s="58"/>
    </row>
    <row r="5" ht="40.5" customHeight="1">
      <c r="A5" s="76" t="s">
        <v>61</v>
      </c>
      <c r="B5" s="77" t="e">
        <f>B4/B3</f>
        <v>#DIV/0!</v>
      </c>
    </row>
    <row r="6" ht="37.5" customHeight="1">
      <c r="A6" s="78" t="s">
        <v>62</v>
      </c>
      <c r="B6" s="79"/>
    </row>
    <row r="7" ht="54.75" customHeight="1">
      <c r="A7" s="80" t="s">
        <v>63</v>
      </c>
      <c r="B7" s="79"/>
    </row>
    <row r="8" ht="33" customHeight="1">
      <c r="A8" s="80" t="s">
        <v>64</v>
      </c>
      <c r="B8" s="79"/>
    </row>
    <row r="9" ht="30" customHeight="1">
      <c r="A9" s="80" t="s">
        <v>65</v>
      </c>
      <c r="B9" s="79"/>
    </row>
    <row r="10" ht="46.5" customHeight="1">
      <c r="A10" s="80" t="s">
        <v>66</v>
      </c>
      <c r="B10" s="79"/>
    </row>
    <row r="11" ht="54.75" customHeight="1">
      <c r="A11" s="73" t="s">
        <v>67</v>
      </c>
      <c r="B11" s="79"/>
    </row>
    <row r="12" s="74" customFormat="1" ht="54.75" customHeight="1">
      <c r="A12" s="81" t="s">
        <v>68</v>
      </c>
      <c r="B12" s="82"/>
    </row>
    <row r="13" ht="34.5" customHeight="1">
      <c r="A13" s="73" t="s">
        <v>69</v>
      </c>
      <c r="B13" s="60" t="e">
        <f>B12/B11</f>
        <v>#DIV/0!</v>
      </c>
    </row>
    <row r="14" ht="38.25" customHeight="1">
      <c r="A14" s="78" t="s">
        <v>70</v>
      </c>
      <c r="B14" s="58"/>
    </row>
    <row r="15" ht="54.75" customHeight="1">
      <c r="A15" s="83" t="s">
        <v>71</v>
      </c>
      <c r="B15" s="58"/>
    </row>
    <row r="16" ht="36" customHeight="1">
      <c r="A16" s="84"/>
      <c r="B16" s="69"/>
    </row>
    <row r="17">
      <c r="B17" s="69"/>
    </row>
    <row r="18">
      <c r="B18" s="69"/>
    </row>
    <row r="19">
      <c r="B19" s="69"/>
    </row>
    <row r="20">
      <c r="B20" s="69"/>
    </row>
    <row r="21">
      <c r="B21" s="69"/>
    </row>
    <row r="22">
      <c r="B22" s="69"/>
    </row>
    <row r="23">
      <c r="B23" s="69"/>
    </row>
    <row r="24">
      <c r="B24" s="69"/>
    </row>
    <row r="25">
      <c r="B25" s="69"/>
    </row>
    <row r="26">
      <c r="B26" s="69"/>
    </row>
    <row r="27">
      <c r="B27" s="69"/>
    </row>
  </sheetData>
  <sheetProtection autoFilter="0" deleteColumns="0" deleteRows="0" formatCells="0" formatColumns="0" formatRows="0" insertColumns="0" insertHyperlinks="0" insertRows="0" pivotTables="0" selectLockedCells="0" selectUnlockedCells="0" sheet="0" sort="0"/>
  <printOptions headings="0" gridLines="0"/>
  <pageMargins left="0.69999999999999996" right="0.69999999999999996" top="0.75" bottom="0.75" header="0.29999999999999999" footer="0.29999999999999999"/>
  <pageSetup paperSize="9" scale="53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4">
    <outlinePr applyStyles="0" summaryBelow="1" summaryRight="1" showOutlineSymbols="1"/>
    <pageSetUpPr autoPageBreaks="1" fitToPage="1"/>
  </sheetPr>
  <sheetViews>
    <sheetView zoomScale="100" workbookViewId="0">
      <pane xSplit="1" ySplit="3" topLeftCell="B4" activePane="bottomRight" state="frozen"/>
      <selection activeCell="M14" activeCellId="0" sqref="M14"/>
    </sheetView>
  </sheetViews>
  <sheetFormatPr defaultColWidth="8.85546875" defaultRowHeight="14.25"/>
  <cols>
    <col customWidth="1" min="1" max="1" style="70" width="61.28515625"/>
    <col min="2" max="16384" style="69" width="8.85546875"/>
  </cols>
  <sheetData>
    <row r="1" ht="91.5" customHeight="1">
      <c r="A1" s="85" t="s">
        <v>72</v>
      </c>
      <c r="B1" s="10"/>
      <c r="C1" s="10"/>
      <c r="D1" s="10"/>
      <c r="E1" s="10"/>
      <c r="F1" s="10"/>
      <c r="G1" s="10"/>
      <c r="H1" s="10"/>
      <c r="I1" s="10"/>
    </row>
    <row r="2" s="86" customFormat="1" ht="45.75" customHeight="1">
      <c r="A2" s="87" t="s">
        <v>73</v>
      </c>
      <c r="B2" s="13" t="s">
        <v>8</v>
      </c>
      <c r="C2" s="14"/>
      <c r="D2" s="14"/>
      <c r="E2" s="14"/>
      <c r="F2" s="14"/>
      <c r="G2" s="14"/>
      <c r="H2" s="14"/>
      <c r="I2" s="14"/>
    </row>
    <row r="3" ht="20.25" customHeight="1">
      <c r="A3" s="16" t="s">
        <v>36</v>
      </c>
      <c r="B3" s="88" t="s">
        <v>10</v>
      </c>
      <c r="C3" s="89" t="s">
        <v>11</v>
      </c>
      <c r="D3" s="89" t="s">
        <v>12</v>
      </c>
      <c r="E3" s="89" t="s">
        <v>74</v>
      </c>
      <c r="F3" s="88" t="s">
        <v>13</v>
      </c>
      <c r="G3" s="88" t="s">
        <v>14</v>
      </c>
      <c r="H3" s="88" t="s">
        <v>15</v>
      </c>
      <c r="I3" s="88" t="s">
        <v>75</v>
      </c>
    </row>
    <row r="4" ht="36" customHeight="1">
      <c r="A4" s="90" t="s">
        <v>76</v>
      </c>
      <c r="B4" s="91"/>
      <c r="C4" s="91"/>
      <c r="D4" s="91"/>
      <c r="E4" s="91"/>
      <c r="F4" s="91"/>
      <c r="G4" s="91"/>
      <c r="H4" s="91"/>
      <c r="I4" s="92">
        <f t="shared" ref="I4:I5" si="0">SUM(B4:H4)</f>
        <v>0</v>
      </c>
    </row>
    <row r="5" ht="36" customHeight="1">
      <c r="A5" s="93" t="s">
        <v>77</v>
      </c>
      <c r="B5" s="91"/>
      <c r="C5" s="91"/>
      <c r="D5" s="91"/>
      <c r="E5" s="91"/>
      <c r="F5" s="91"/>
      <c r="G5" s="91"/>
      <c r="H5" s="91"/>
      <c r="I5" s="92">
        <f t="shared" si="0"/>
        <v>0</v>
      </c>
    </row>
    <row r="6" s="69" customFormat="1" ht="36" customHeight="1">
      <c r="A6" s="94" t="s">
        <v>78</v>
      </c>
      <c r="B6" s="95" t="e">
        <f>B5/B4</f>
        <v>#DIV/0!</v>
      </c>
      <c r="C6" s="95" t="e">
        <f>C5/C4</f>
        <v>#DIV/0!</v>
      </c>
      <c r="D6" s="95" t="e">
        <f t="shared" ref="D6:F6" si="1">D5/D4</f>
        <v>#DIV/0!</v>
      </c>
      <c r="E6" s="95" t="e">
        <f t="shared" si="1"/>
        <v>#DIV/0!</v>
      </c>
      <c r="F6" s="95" t="e">
        <f t="shared" si="1"/>
        <v>#DIV/0!</v>
      </c>
      <c r="G6" s="95" t="e">
        <f>G5/G4</f>
        <v>#DIV/0!</v>
      </c>
      <c r="H6" s="95" t="e">
        <f>H5/H4</f>
        <v>#DIV/0!</v>
      </c>
      <c r="I6" s="95" t="e">
        <f>I5/I4</f>
        <v>#DIV/0!</v>
      </c>
    </row>
    <row r="7" ht="36" customHeight="1">
      <c r="A7" s="96" t="s">
        <v>79</v>
      </c>
      <c r="B7" s="91"/>
      <c r="C7" s="91"/>
      <c r="D7" s="91"/>
      <c r="E7" s="91"/>
      <c r="F7" s="91"/>
      <c r="G7" s="91"/>
      <c r="H7" s="91"/>
      <c r="I7" s="92">
        <f>SUM(B7:H7)</f>
        <v>0</v>
      </c>
    </row>
    <row r="8" ht="45.75" customHeight="1">
      <c r="A8" s="96" t="s">
        <v>80</v>
      </c>
      <c r="B8" s="97" t="e">
        <f>B7/B5</f>
        <v>#DIV/0!</v>
      </c>
      <c r="C8" s="97" t="e">
        <f>C7/C5</f>
        <v>#DIV/0!</v>
      </c>
      <c r="D8" s="97" t="e">
        <f t="shared" ref="D8:F8" si="2">D7/D5</f>
        <v>#DIV/0!</v>
      </c>
      <c r="E8" s="97" t="e">
        <f t="shared" si="2"/>
        <v>#DIV/0!</v>
      </c>
      <c r="F8" s="97" t="e">
        <f t="shared" si="2"/>
        <v>#DIV/0!</v>
      </c>
      <c r="G8" s="97" t="e">
        <f>G7/G5</f>
        <v>#DIV/0!</v>
      </c>
      <c r="H8" s="97" t="e">
        <f>H7/H5</f>
        <v>#DIV/0!</v>
      </c>
      <c r="I8" s="97" t="e">
        <f>I7/I5</f>
        <v>#DIV/0!</v>
      </c>
    </row>
    <row r="9" ht="32.25" customHeight="1">
      <c r="A9" s="93" t="s">
        <v>81</v>
      </c>
      <c r="B9" s="91"/>
      <c r="C9" s="91"/>
      <c r="D9" s="91"/>
      <c r="E9" s="91"/>
      <c r="F9" s="91"/>
      <c r="G9" s="91"/>
      <c r="H9" s="91"/>
      <c r="I9" s="92">
        <f t="shared" ref="I9:I13" si="3">SUM(B9:H9)</f>
        <v>0</v>
      </c>
    </row>
    <row r="10" ht="27.75" customHeight="1">
      <c r="A10" s="93" t="s">
        <v>82</v>
      </c>
      <c r="B10" s="91"/>
      <c r="C10" s="91"/>
      <c r="D10" s="91"/>
      <c r="E10" s="91"/>
      <c r="F10" s="91"/>
      <c r="G10" s="91"/>
      <c r="H10" s="91"/>
      <c r="I10" s="92">
        <f t="shared" si="3"/>
        <v>0</v>
      </c>
    </row>
    <row r="11" ht="29.25" customHeight="1">
      <c r="A11" s="93" t="s">
        <v>83</v>
      </c>
      <c r="B11" s="91"/>
      <c r="C11" s="91"/>
      <c r="D11" s="91"/>
      <c r="E11" s="91"/>
      <c r="F11" s="91"/>
      <c r="G11" s="91"/>
      <c r="H11" s="91"/>
      <c r="I11" s="92">
        <f t="shared" si="3"/>
        <v>0</v>
      </c>
    </row>
    <row r="12" ht="34.5" customHeight="1">
      <c r="A12" s="93" t="s">
        <v>84</v>
      </c>
      <c r="B12" s="91"/>
      <c r="C12" s="91"/>
      <c r="D12" s="91"/>
      <c r="E12" s="91"/>
      <c r="F12" s="91"/>
      <c r="G12" s="91"/>
      <c r="H12" s="91"/>
      <c r="I12" s="92">
        <f t="shared" si="3"/>
        <v>0</v>
      </c>
    </row>
    <row r="13" s="69" customFormat="1" ht="31.5" customHeight="1">
      <c r="A13" s="93" t="s">
        <v>85</v>
      </c>
      <c r="B13" s="91"/>
      <c r="C13" s="91"/>
      <c r="D13" s="91"/>
      <c r="E13" s="91"/>
      <c r="F13" s="91"/>
      <c r="G13" s="91"/>
      <c r="H13" s="91"/>
      <c r="I13" s="92">
        <f t="shared" si="3"/>
        <v>0</v>
      </c>
    </row>
    <row r="14" s="98" customFormat="1" ht="22.5" customHeight="1"/>
    <row r="15" s="98" customFormat="1" ht="22.5" customHeight="1">
      <c r="A15" s="99"/>
    </row>
    <row r="16" s="98" customFormat="1" ht="22.5" customHeight="1">
      <c r="A16" s="100"/>
    </row>
  </sheetData>
  <sheetProtection autoFilter="0" deleteColumns="0" deleteRows="0" formatCells="0" formatColumns="0" formatRows="0" insertColumns="0" insertHyperlinks="0" insertRows="0" pivotTables="0" selectLockedCells="0" selectUnlockedCells="0" sheet="0" sort="0"/>
  <mergeCells count="2">
    <mergeCell ref="B1:I1"/>
    <mergeCell ref="B2:I2"/>
  </mergeCells>
  <printOptions headings="0" gridLines="0"/>
  <pageMargins left="0.69999999999999996" right="0.69999999999999996" top="0.75" bottom="0.75" header="0.29999999999999999" footer="0.29999999999999999"/>
  <pageSetup paperSize="9" scale="92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86" workbookViewId="0">
      <pane xSplit="1" ySplit="4" topLeftCell="B5" activePane="bottomRight" state="frozen"/>
      <selection activeCell="E14" activeCellId="0" sqref="E14"/>
    </sheetView>
  </sheetViews>
  <sheetFormatPr defaultColWidth="8.85546875" defaultRowHeight="14.25"/>
  <cols>
    <col customWidth="1" min="1" max="1" style="101" width="60"/>
    <col customWidth="1" min="2" max="2" style="69" width="13.140625"/>
    <col min="3" max="5" style="69" width="8.85546875"/>
    <col customWidth="1" min="6" max="6" style="69" width="7.28515625"/>
    <col min="7" max="10" style="69" width="8.85546875"/>
    <col customWidth="1" min="11" max="11" style="69" width="10"/>
    <col customWidth="1" min="12" max="12" style="69" width="7.85546875"/>
    <col min="13" max="17" style="102" width="8.85546875"/>
    <col min="18" max="16384" style="69" width="8.85546875"/>
  </cols>
  <sheetData>
    <row r="1" ht="90.75" customHeight="1">
      <c r="A1" s="71" t="s">
        <v>86</v>
      </c>
      <c r="B1" s="103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69"/>
      <c r="N1" s="69"/>
      <c r="O1" s="69"/>
      <c r="P1" s="69"/>
      <c r="Q1" s="69"/>
    </row>
    <row r="2" ht="63.75" customHeight="1">
      <c r="A2" s="105" t="s">
        <v>87</v>
      </c>
      <c r="B2" s="13" t="s">
        <v>8</v>
      </c>
      <c r="C2" s="14"/>
      <c r="D2" s="14"/>
      <c r="E2" s="14"/>
      <c r="F2" s="14"/>
      <c r="G2" s="14"/>
      <c r="H2" s="14"/>
      <c r="I2" s="14"/>
      <c r="J2" s="14"/>
      <c r="K2" s="14"/>
      <c r="L2" s="15"/>
      <c r="M2" s="69"/>
      <c r="N2" s="69"/>
      <c r="O2" s="69"/>
      <c r="P2" s="69"/>
      <c r="Q2" s="69"/>
    </row>
    <row r="3" s="48" customFormat="1" ht="50.25" customHeight="1">
      <c r="A3" s="106" t="s">
        <v>9</v>
      </c>
      <c r="B3" s="107" t="s">
        <v>10</v>
      </c>
      <c r="C3" s="107" t="s">
        <v>11</v>
      </c>
      <c r="D3" s="107" t="s">
        <v>12</v>
      </c>
      <c r="E3" s="107" t="s">
        <v>74</v>
      </c>
      <c r="F3" s="107" t="s">
        <v>13</v>
      </c>
      <c r="G3" s="107" t="s">
        <v>14</v>
      </c>
      <c r="H3" s="107" t="s">
        <v>15</v>
      </c>
      <c r="I3" s="107" t="s">
        <v>16</v>
      </c>
      <c r="J3" s="108" t="s">
        <v>88</v>
      </c>
      <c r="K3" s="109"/>
      <c r="L3" s="110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</row>
    <row r="4" ht="23.25" customHeight="1">
      <c r="A4" s="111"/>
      <c r="B4" s="112" t="s">
        <v>89</v>
      </c>
      <c r="C4" s="113"/>
      <c r="D4" s="113"/>
      <c r="E4" s="113"/>
      <c r="F4" s="113"/>
      <c r="G4" s="113"/>
      <c r="H4" s="113"/>
      <c r="I4" s="114"/>
      <c r="J4" s="112" t="s">
        <v>16</v>
      </c>
      <c r="K4" s="112" t="s">
        <v>90</v>
      </c>
      <c r="L4" s="114"/>
      <c r="M4" s="69"/>
      <c r="N4" s="69"/>
      <c r="O4" s="69"/>
      <c r="P4" s="69"/>
      <c r="Q4" s="69"/>
    </row>
    <row r="5" ht="29.25" customHeight="1">
      <c r="A5" s="115" t="s">
        <v>91</v>
      </c>
      <c r="B5" s="116"/>
      <c r="C5" s="116"/>
      <c r="D5" s="117" t="s">
        <v>92</v>
      </c>
      <c r="E5" s="117" t="s">
        <v>92</v>
      </c>
      <c r="F5" s="117" t="s">
        <v>92</v>
      </c>
      <c r="G5" s="117" t="s">
        <v>92</v>
      </c>
      <c r="H5" s="117" t="s">
        <v>92</v>
      </c>
      <c r="I5" s="118">
        <f t="shared" ref="I5:I6" si="4">B5+C5</f>
        <v>0</v>
      </c>
      <c r="J5" s="119"/>
      <c r="K5" s="119"/>
      <c r="L5" s="120">
        <f t="shared" ref="L5:L7" si="5">SUM(K5:K5)</f>
        <v>0</v>
      </c>
      <c r="M5" s="69"/>
      <c r="N5" s="69"/>
      <c r="O5" s="69"/>
      <c r="P5" s="69"/>
      <c r="Q5" s="69"/>
    </row>
    <row r="6" ht="29.25" customHeight="1">
      <c r="A6" s="121" t="s">
        <v>93</v>
      </c>
      <c r="B6" s="82"/>
      <c r="C6" s="82"/>
      <c r="D6" s="122" t="s">
        <v>92</v>
      </c>
      <c r="E6" s="122" t="s">
        <v>92</v>
      </c>
      <c r="F6" s="122" t="s">
        <v>92</v>
      </c>
      <c r="G6" s="122" t="s">
        <v>92</v>
      </c>
      <c r="H6" s="122" t="s">
        <v>92</v>
      </c>
      <c r="I6" s="118">
        <f t="shared" si="4"/>
        <v>0</v>
      </c>
      <c r="J6" s="123"/>
      <c r="K6" s="123"/>
      <c r="L6" s="120">
        <f t="shared" si="5"/>
        <v>0</v>
      </c>
      <c r="M6" s="69"/>
      <c r="N6" s="69"/>
      <c r="O6" s="69"/>
      <c r="P6" s="69"/>
      <c r="Q6" s="69"/>
    </row>
    <row r="7" ht="29.25" customHeight="1">
      <c r="A7" s="121" t="s">
        <v>94</v>
      </c>
      <c r="B7" s="124" t="s">
        <v>92</v>
      </c>
      <c r="C7" s="124" t="s">
        <v>92</v>
      </c>
      <c r="D7" s="124" t="s">
        <v>92</v>
      </c>
      <c r="E7" s="124" t="s">
        <v>92</v>
      </c>
      <c r="F7" s="82"/>
      <c r="G7" s="82"/>
      <c r="H7" s="82"/>
      <c r="I7" s="125">
        <f>F7+G7+H7</f>
        <v>0</v>
      </c>
      <c r="J7" s="123"/>
      <c r="K7" s="123"/>
      <c r="L7" s="120">
        <f t="shared" si="5"/>
        <v>0</v>
      </c>
      <c r="M7" s="69"/>
      <c r="N7" s="69"/>
      <c r="O7" s="69"/>
      <c r="P7" s="69"/>
      <c r="Q7" s="69"/>
    </row>
    <row r="8" ht="22.5" customHeight="1">
      <c r="A8" s="126" t="s">
        <v>95</v>
      </c>
      <c r="B8" s="127" t="s">
        <v>92</v>
      </c>
      <c r="C8" s="127" t="s">
        <v>92</v>
      </c>
      <c r="D8" s="128">
        <f>SUM(D9:D10)</f>
        <v>0</v>
      </c>
      <c r="E8" s="128"/>
      <c r="F8" s="128">
        <f>SUM(F9:F10)</f>
        <v>0</v>
      </c>
      <c r="G8" s="128">
        <f>SUM(G9:G10)</f>
        <v>0</v>
      </c>
      <c r="H8" s="128">
        <f>SUM(H9:H10)</f>
        <v>0</v>
      </c>
      <c r="I8" s="128">
        <f>SUM(I9:I10)</f>
        <v>0</v>
      </c>
      <c r="J8" s="128">
        <f t="shared" ref="J8:L8" si="6">SUM(J9:J10)</f>
        <v>0</v>
      </c>
      <c r="K8" s="128">
        <f t="shared" si="6"/>
        <v>0</v>
      </c>
      <c r="L8" s="128">
        <f t="shared" si="6"/>
        <v>0</v>
      </c>
      <c r="M8" s="69"/>
      <c r="N8" s="69"/>
      <c r="O8" s="69"/>
      <c r="P8" s="69"/>
      <c r="Q8" s="69"/>
    </row>
    <row r="9" ht="22.5" customHeight="1">
      <c r="A9" s="126" t="s">
        <v>96</v>
      </c>
      <c r="B9" s="127" t="s">
        <v>92</v>
      </c>
      <c r="C9" s="127" t="s">
        <v>92</v>
      </c>
      <c r="D9" s="82"/>
      <c r="E9" s="82"/>
      <c r="F9" s="82"/>
      <c r="G9" s="82"/>
      <c r="H9" s="82"/>
      <c r="I9" s="125">
        <f>D9+F9+G9+H9</f>
        <v>0</v>
      </c>
      <c r="J9" s="123"/>
      <c r="K9" s="123"/>
      <c r="L9" s="120">
        <f t="shared" ref="L9:L32" si="7">SUM(K9:K9)</f>
        <v>0</v>
      </c>
      <c r="M9" s="69"/>
      <c r="N9" s="69"/>
      <c r="O9" s="69"/>
      <c r="P9" s="69"/>
      <c r="Q9" s="69"/>
    </row>
    <row r="10" ht="22.5" customHeight="1">
      <c r="A10" s="126" t="s">
        <v>97</v>
      </c>
      <c r="B10" s="127" t="s">
        <v>92</v>
      </c>
      <c r="C10" s="127" t="s">
        <v>92</v>
      </c>
      <c r="D10" s="82"/>
      <c r="E10" s="82"/>
      <c r="F10" s="82"/>
      <c r="G10" s="82"/>
      <c r="H10" s="82"/>
      <c r="I10" s="125">
        <f t="shared" ref="I10:I12" si="8">D10+F10+G10+H10</f>
        <v>0</v>
      </c>
      <c r="J10" s="123"/>
      <c r="K10" s="123"/>
      <c r="L10" s="120">
        <f t="shared" si="7"/>
        <v>0</v>
      </c>
      <c r="M10" s="69"/>
      <c r="N10" s="69"/>
      <c r="O10" s="69"/>
      <c r="P10" s="69"/>
      <c r="Q10" s="69"/>
    </row>
    <row r="11" ht="22.5" customHeight="1">
      <c r="A11" s="129" t="s">
        <v>98</v>
      </c>
      <c r="B11" s="127" t="s">
        <v>92</v>
      </c>
      <c r="C11" s="127" t="s">
        <v>92</v>
      </c>
      <c r="D11" s="82"/>
      <c r="E11" s="82"/>
      <c r="F11" s="82"/>
      <c r="G11" s="82"/>
      <c r="H11" s="82"/>
      <c r="I11" s="125">
        <f t="shared" si="8"/>
        <v>0</v>
      </c>
      <c r="J11" s="123"/>
      <c r="K11" s="123"/>
      <c r="L11" s="120">
        <f t="shared" si="7"/>
        <v>0</v>
      </c>
      <c r="M11" s="69"/>
      <c r="N11" s="69"/>
      <c r="O11" s="69"/>
      <c r="P11" s="69"/>
      <c r="Q11" s="69"/>
    </row>
    <row r="12" ht="22.5" customHeight="1">
      <c r="A12" s="129" t="s">
        <v>99</v>
      </c>
      <c r="B12" s="127" t="s">
        <v>92</v>
      </c>
      <c r="C12" s="127" t="s">
        <v>92</v>
      </c>
      <c r="D12" s="82"/>
      <c r="E12" s="82"/>
      <c r="F12" s="82"/>
      <c r="G12" s="82"/>
      <c r="H12" s="82"/>
      <c r="I12" s="125">
        <f t="shared" si="8"/>
        <v>0</v>
      </c>
      <c r="J12" s="123"/>
      <c r="K12" s="123"/>
      <c r="L12" s="120">
        <f t="shared" si="7"/>
        <v>0</v>
      </c>
      <c r="M12" s="69"/>
      <c r="N12" s="69"/>
      <c r="O12" s="69"/>
      <c r="P12" s="69"/>
      <c r="Q12" s="69"/>
    </row>
    <row r="13" ht="22.5" customHeight="1">
      <c r="A13" s="121" t="s">
        <v>100</v>
      </c>
      <c r="B13" s="82"/>
      <c r="C13" s="82"/>
      <c r="D13" s="82"/>
      <c r="E13" s="82"/>
      <c r="F13" s="82"/>
      <c r="G13" s="82"/>
      <c r="H13" s="82"/>
      <c r="I13" s="125">
        <f t="shared" ref="I13:I22" si="9">D13+F13+G13+H13+C13+B13</f>
        <v>0</v>
      </c>
      <c r="J13" s="123"/>
      <c r="K13" s="123"/>
      <c r="L13" s="120">
        <f t="shared" si="7"/>
        <v>0</v>
      </c>
      <c r="M13" s="69"/>
      <c r="N13" s="69"/>
      <c r="O13" s="69"/>
      <c r="P13" s="69"/>
      <c r="Q13" s="69"/>
    </row>
    <row r="14" ht="22.5" customHeight="1">
      <c r="A14" s="121" t="s">
        <v>101</v>
      </c>
      <c r="B14" s="82"/>
      <c r="C14" s="82"/>
      <c r="D14" s="82"/>
      <c r="E14" s="82"/>
      <c r="F14" s="82"/>
      <c r="G14" s="82"/>
      <c r="H14" s="82"/>
      <c r="I14" s="125">
        <f t="shared" si="9"/>
        <v>0</v>
      </c>
      <c r="J14" s="123"/>
      <c r="K14" s="123"/>
      <c r="L14" s="120">
        <f t="shared" si="7"/>
        <v>0</v>
      </c>
      <c r="M14" s="69"/>
      <c r="N14" s="69"/>
      <c r="O14" s="69"/>
      <c r="P14" s="69"/>
      <c r="Q14" s="69"/>
    </row>
    <row r="15" ht="22.5" customHeight="1">
      <c r="A15" s="121" t="s">
        <v>102</v>
      </c>
      <c r="B15" s="82"/>
      <c r="C15" s="82"/>
      <c r="D15" s="82"/>
      <c r="E15" s="82"/>
      <c r="F15" s="82"/>
      <c r="G15" s="82"/>
      <c r="H15" s="82"/>
      <c r="I15" s="125">
        <f t="shared" si="9"/>
        <v>0</v>
      </c>
      <c r="J15" s="123"/>
      <c r="K15" s="123"/>
      <c r="L15" s="120">
        <f t="shared" si="7"/>
        <v>0</v>
      </c>
      <c r="M15" s="69"/>
      <c r="N15" s="69"/>
      <c r="O15" s="69"/>
      <c r="P15" s="69"/>
      <c r="Q15" s="69"/>
    </row>
    <row r="16" ht="22.5" customHeight="1">
      <c r="A16" s="130" t="s">
        <v>103</v>
      </c>
      <c r="B16" s="82"/>
      <c r="C16" s="82"/>
      <c r="D16" s="82"/>
      <c r="E16" s="82"/>
      <c r="F16" s="82"/>
      <c r="G16" s="82"/>
      <c r="H16" s="82"/>
      <c r="I16" s="125">
        <f t="shared" si="9"/>
        <v>0</v>
      </c>
      <c r="J16" s="123"/>
      <c r="K16" s="123"/>
      <c r="L16" s="120">
        <f t="shared" si="7"/>
        <v>0</v>
      </c>
      <c r="M16" s="69"/>
      <c r="N16" s="69"/>
      <c r="O16" s="69"/>
      <c r="P16" s="69"/>
      <c r="Q16" s="69"/>
    </row>
    <row r="17" ht="22.5" customHeight="1">
      <c r="A17" s="130" t="s">
        <v>104</v>
      </c>
      <c r="B17" s="82"/>
      <c r="C17" s="82"/>
      <c r="D17" s="82"/>
      <c r="E17" s="82"/>
      <c r="F17" s="82"/>
      <c r="G17" s="82"/>
      <c r="H17" s="82"/>
      <c r="I17" s="125">
        <f t="shared" si="9"/>
        <v>0</v>
      </c>
      <c r="J17" s="123"/>
      <c r="K17" s="123"/>
      <c r="L17" s="120">
        <f t="shared" si="7"/>
        <v>0</v>
      </c>
      <c r="M17" s="69"/>
      <c r="N17" s="69"/>
      <c r="O17" s="69"/>
      <c r="P17" s="69"/>
      <c r="Q17" s="69"/>
    </row>
    <row r="18" ht="22.5" customHeight="1">
      <c r="A18" s="130" t="s">
        <v>105</v>
      </c>
      <c r="B18" s="82"/>
      <c r="C18" s="82"/>
      <c r="D18" s="82"/>
      <c r="E18" s="82"/>
      <c r="F18" s="82"/>
      <c r="G18" s="82"/>
      <c r="H18" s="82"/>
      <c r="I18" s="125">
        <f t="shared" si="9"/>
        <v>0</v>
      </c>
      <c r="J18" s="123"/>
      <c r="K18" s="123"/>
      <c r="L18" s="120">
        <f t="shared" si="7"/>
        <v>0</v>
      </c>
      <c r="M18" s="69"/>
      <c r="N18" s="69"/>
      <c r="O18" s="69"/>
      <c r="P18" s="69"/>
      <c r="Q18" s="69"/>
    </row>
    <row r="19" ht="22.5" customHeight="1">
      <c r="A19" s="131" t="s">
        <v>106</v>
      </c>
      <c r="B19" s="82"/>
      <c r="C19" s="82"/>
      <c r="D19" s="82"/>
      <c r="E19" s="82"/>
      <c r="F19" s="82"/>
      <c r="G19" s="82"/>
      <c r="H19" s="82"/>
      <c r="I19" s="125">
        <f t="shared" si="9"/>
        <v>0</v>
      </c>
      <c r="J19" s="123"/>
      <c r="K19" s="123"/>
      <c r="L19" s="120">
        <f t="shared" si="7"/>
        <v>0</v>
      </c>
      <c r="M19" s="69"/>
      <c r="N19" s="69"/>
      <c r="O19" s="69"/>
      <c r="P19" s="69"/>
      <c r="Q19" s="69"/>
    </row>
    <row r="20" ht="32.25" customHeight="1">
      <c r="A20" s="121" t="s">
        <v>107</v>
      </c>
      <c r="B20" s="82"/>
      <c r="C20" s="82"/>
      <c r="D20" s="82"/>
      <c r="E20" s="82"/>
      <c r="F20" s="82"/>
      <c r="G20" s="82"/>
      <c r="H20" s="82"/>
      <c r="I20" s="125">
        <f t="shared" si="9"/>
        <v>0</v>
      </c>
      <c r="J20" s="123"/>
      <c r="K20" s="123"/>
      <c r="L20" s="120">
        <f t="shared" si="7"/>
        <v>0</v>
      </c>
      <c r="M20" s="69"/>
      <c r="N20" s="69"/>
      <c r="O20" s="69"/>
      <c r="P20" s="69"/>
      <c r="Q20" s="69"/>
    </row>
    <row r="21" ht="34.5" customHeight="1">
      <c r="A21" s="129" t="s">
        <v>108</v>
      </c>
      <c r="B21" s="82"/>
      <c r="C21" s="82"/>
      <c r="D21" s="82"/>
      <c r="E21" s="82"/>
      <c r="F21" s="82"/>
      <c r="G21" s="82"/>
      <c r="H21" s="82"/>
      <c r="I21" s="125">
        <f t="shared" si="9"/>
        <v>0</v>
      </c>
      <c r="J21" s="123"/>
      <c r="K21" s="123"/>
      <c r="L21" s="120">
        <f t="shared" si="7"/>
        <v>0</v>
      </c>
      <c r="M21" s="69"/>
      <c r="N21" s="69"/>
      <c r="O21" s="69"/>
      <c r="P21" s="69"/>
      <c r="Q21" s="69"/>
    </row>
    <row r="22" ht="35.25" customHeight="1">
      <c r="A22" s="130" t="s">
        <v>109</v>
      </c>
      <c r="B22" s="82"/>
      <c r="C22" s="82"/>
      <c r="D22" s="82"/>
      <c r="E22" s="82"/>
      <c r="F22" s="82"/>
      <c r="G22" s="82"/>
      <c r="H22" s="82"/>
      <c r="I22" s="125">
        <f t="shared" si="9"/>
        <v>0</v>
      </c>
      <c r="J22" s="123"/>
      <c r="K22" s="123"/>
      <c r="L22" s="120">
        <f t="shared" si="7"/>
        <v>0</v>
      </c>
    </row>
    <row r="23" ht="22.5" customHeight="1">
      <c r="A23" s="130" t="s">
        <v>110</v>
      </c>
      <c r="B23" s="132" t="s">
        <v>92</v>
      </c>
      <c r="C23" s="132" t="s">
        <v>92</v>
      </c>
      <c r="D23" s="82"/>
      <c r="E23" s="82"/>
      <c r="F23" s="82"/>
      <c r="G23" s="82"/>
      <c r="H23" s="82"/>
      <c r="I23" s="125">
        <f>D23+F23+G23+H23</f>
        <v>0</v>
      </c>
      <c r="J23" s="123"/>
      <c r="K23" s="123"/>
      <c r="L23" s="120">
        <f t="shared" si="7"/>
        <v>0</v>
      </c>
    </row>
    <row r="24" ht="32.25" customHeight="1">
      <c r="A24" s="130" t="s">
        <v>111</v>
      </c>
      <c r="B24" s="82"/>
      <c r="C24" s="82"/>
      <c r="D24" s="82"/>
      <c r="E24" s="82"/>
      <c r="F24" s="82"/>
      <c r="G24" s="82"/>
      <c r="H24" s="82"/>
      <c r="I24" s="125">
        <f>D24+F24+G24+H24+C24+B24</f>
        <v>0</v>
      </c>
      <c r="J24" s="123"/>
      <c r="K24" s="123"/>
      <c r="L24" s="120">
        <f t="shared" si="7"/>
        <v>0</v>
      </c>
    </row>
    <row r="25" ht="22.5" customHeight="1">
      <c r="A25" s="133" t="s">
        <v>112</v>
      </c>
      <c r="B25" s="132" t="s">
        <v>92</v>
      </c>
      <c r="C25" s="132" t="s">
        <v>92</v>
      </c>
      <c r="D25" s="82"/>
      <c r="E25" s="82"/>
      <c r="F25" s="82"/>
      <c r="G25" s="82"/>
      <c r="H25" s="82"/>
      <c r="I25" s="125">
        <f>D25+F25+G25+H25</f>
        <v>0</v>
      </c>
      <c r="J25" s="123"/>
      <c r="K25" s="123"/>
      <c r="L25" s="120">
        <f t="shared" si="7"/>
        <v>0</v>
      </c>
    </row>
    <row r="26" ht="32.25" customHeight="1">
      <c r="A26" s="134" t="s">
        <v>113</v>
      </c>
      <c r="B26" s="82"/>
      <c r="C26" s="82"/>
      <c r="D26" s="82"/>
      <c r="E26" s="82"/>
      <c r="F26" s="82"/>
      <c r="G26" s="82"/>
      <c r="H26" s="82"/>
      <c r="I26" s="125">
        <f t="shared" ref="I26:I27" si="10">D26+F26+G26+H26+C26+B26</f>
        <v>0</v>
      </c>
      <c r="J26" s="123"/>
      <c r="K26" s="123"/>
      <c r="L26" s="120">
        <f t="shared" si="7"/>
        <v>0</v>
      </c>
    </row>
    <row r="27" ht="48" customHeight="1">
      <c r="A27" s="130" t="s">
        <v>114</v>
      </c>
      <c r="B27" s="82"/>
      <c r="C27" s="82"/>
      <c r="D27" s="82"/>
      <c r="E27" s="82"/>
      <c r="F27" s="82"/>
      <c r="G27" s="82"/>
      <c r="H27" s="82"/>
      <c r="I27" s="125">
        <f t="shared" si="10"/>
        <v>0</v>
      </c>
      <c r="J27" s="123"/>
      <c r="K27" s="123"/>
      <c r="L27" s="120">
        <f t="shared" si="7"/>
        <v>0</v>
      </c>
    </row>
    <row r="28" ht="22.5" customHeight="1">
      <c r="A28" s="130" t="s">
        <v>115</v>
      </c>
      <c r="B28" s="132" t="s">
        <v>92</v>
      </c>
      <c r="C28" s="132" t="s">
        <v>92</v>
      </c>
      <c r="D28" s="82"/>
      <c r="E28" s="82"/>
      <c r="F28" s="82"/>
      <c r="G28" s="82"/>
      <c r="H28" s="82"/>
      <c r="I28" s="125">
        <f>D28+F28+G28+H28</f>
        <v>0</v>
      </c>
      <c r="J28" s="123"/>
      <c r="K28" s="123"/>
      <c r="L28" s="120">
        <f t="shared" si="7"/>
        <v>0</v>
      </c>
    </row>
    <row r="29" s="135" customFormat="1" ht="31.5" customHeight="1">
      <c r="A29" s="136" t="s">
        <v>116</v>
      </c>
      <c r="B29" s="137">
        <f>B5+B13+B14+B15+B16+B17+B18+B19+B20+B21+B22+B24+B26+B27</f>
        <v>0</v>
      </c>
      <c r="C29" s="137">
        <f>C5+C13+C14+C15+C16+C17+C18+C19+C20+C21+C22+C24+C26+C27</f>
        <v>0</v>
      </c>
      <c r="D29" s="137">
        <f>D8+D11+D12+D13+D14+D15+D16+D17+D18+D19+D20+D21+D22+D23+D24+D25+D26+D27+D28</f>
        <v>0</v>
      </c>
      <c r="E29" s="137"/>
      <c r="F29" s="137">
        <f>F7+F8+F11+F12+F13+F14+F15+F16+F17+F18+F19+F20+F21+F22+F23+F24+F25+F26+F27+F28</f>
        <v>0</v>
      </c>
      <c r="G29" s="137">
        <f>G7+G8+G11+G12+G13+G14+G15+G16+G17+G18+G19+G20+G21+G22+G23+G24+G25+G26+G27+G28</f>
        <v>0</v>
      </c>
      <c r="H29" s="137">
        <f>H7+H8+H11+H12+H13+H14+H15+H16+H17+H18+H19+H20++H21++H22+H23+H24+H25+H26+H27+H28</f>
        <v>0</v>
      </c>
      <c r="I29" s="137">
        <f>I5+I7+I8+I11+I12+I13+I14+I15+I16+I17+I18+I19+I20+I21+I22+I23+I24+I25+I26+I27+I28</f>
        <v>0</v>
      </c>
      <c r="J29" s="137">
        <f>J7+J8+J11+J12+J13+J14+J15+J16+J17+J18+J19+J20++J21++J22+J23+J24+J25+J26+J27+J28</f>
        <v>0</v>
      </c>
      <c r="K29" s="137">
        <f>K7+K8+K11+K12+K13+K14+K15+K16+K17+K18+K19+K20++K21++K22+K23+K24+K25+K26+K27+K28</f>
        <v>0</v>
      </c>
      <c r="L29" s="120">
        <f t="shared" si="7"/>
        <v>0</v>
      </c>
      <c r="M29" s="138"/>
      <c r="N29" s="138"/>
      <c r="O29" s="138"/>
      <c r="P29" s="138"/>
      <c r="Q29" s="138"/>
    </row>
    <row r="30" ht="22.5" customHeight="1">
      <c r="A30" s="130" t="s">
        <v>117</v>
      </c>
      <c r="B30" s="132" t="s">
        <v>92</v>
      </c>
      <c r="C30" s="132" t="s">
        <v>92</v>
      </c>
      <c r="D30" s="82"/>
      <c r="E30" s="82"/>
      <c r="F30" s="82"/>
      <c r="G30" s="82"/>
      <c r="H30" s="82"/>
      <c r="I30" s="139">
        <f>D30+F30+G30+H30</f>
        <v>0</v>
      </c>
      <c r="J30" s="123"/>
      <c r="K30" s="123"/>
      <c r="L30" s="120">
        <f t="shared" si="7"/>
        <v>0</v>
      </c>
    </row>
    <row r="31" ht="22.5" customHeight="1">
      <c r="A31" s="140" t="s">
        <v>118</v>
      </c>
      <c r="B31" s="82"/>
      <c r="C31" s="82"/>
      <c r="D31" s="82"/>
      <c r="E31" s="82"/>
      <c r="F31" s="82"/>
      <c r="G31" s="82"/>
      <c r="H31" s="82"/>
      <c r="I31" s="125">
        <f t="shared" ref="I31:I32" si="11">D31+F31+G31+H31+C31+B31</f>
        <v>0</v>
      </c>
      <c r="J31" s="123"/>
      <c r="K31" s="123"/>
      <c r="L31" s="120">
        <f t="shared" si="7"/>
        <v>0</v>
      </c>
    </row>
    <row r="32" ht="22.5" customHeight="1">
      <c r="A32" s="140" t="s">
        <v>119</v>
      </c>
      <c r="B32" s="82"/>
      <c r="C32" s="82"/>
      <c r="D32" s="82"/>
      <c r="E32" s="82"/>
      <c r="F32" s="82"/>
      <c r="G32" s="82"/>
      <c r="H32" s="82"/>
      <c r="I32" s="125">
        <f t="shared" si="11"/>
        <v>0</v>
      </c>
      <c r="J32" s="123"/>
      <c r="K32" s="123"/>
      <c r="L32" s="120">
        <f t="shared" si="7"/>
        <v>0</v>
      </c>
    </row>
    <row r="33" ht="15">
      <c r="A33" s="141"/>
    </row>
    <row r="34" ht="15">
      <c r="A34" s="141"/>
    </row>
    <row r="35" ht="15">
      <c r="A35" s="141"/>
    </row>
    <row r="36" ht="15">
      <c r="A36" s="141"/>
    </row>
    <row r="37" ht="15">
      <c r="A37" s="141"/>
    </row>
  </sheetData>
  <mergeCells count="6">
    <mergeCell ref="B1:L1"/>
    <mergeCell ref="B2:L2"/>
    <mergeCell ref="A3:A4"/>
    <mergeCell ref="J3:L3"/>
    <mergeCell ref="B4:I4"/>
    <mergeCell ref="K4:L4"/>
  </mergeCells>
  <printOptions headings="0" gridLines="0"/>
  <pageMargins left="0.03937007874015748" right="0.03937007874015748" top="0.15748031496062992" bottom="0.15748031496062992" header="0.31496062992125984" footer="0.31496062992125984"/>
  <pageSetup paperSize="9" scale="100" fitToWidth="1" fitToHeight="1" pageOrder="downThenOver" orientation="landscape" usePrinterDefaults="1" blackAndWhite="0" draft="0" cellComments="none" useFirstPageNumber="0" errors="displayed" horizontalDpi="0" verticalDpi="0" copies="1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6">
    <outlinePr applyStyles="0" summaryBelow="1" summaryRight="1" showOutlineSymbols="1"/>
    <pageSetUpPr autoPageBreaks="1" fitToPage="0"/>
  </sheetPr>
  <sheetViews>
    <sheetView zoomScale="110" workbookViewId="0">
      <pane xSplit="1" ySplit="3" topLeftCell="B4" activePane="bottomRight" state="frozen"/>
      <selection activeCell="A10" activeCellId="0" sqref="A10"/>
    </sheetView>
  </sheetViews>
  <sheetFormatPr defaultColWidth="8.85546875" defaultRowHeight="14.25"/>
  <cols>
    <col customWidth="1" min="1" max="1" style="70" width="62.28515625"/>
    <col customWidth="1" min="2" max="2" style="48" width="11.7109375"/>
    <col min="3" max="16384" style="48" width="8.85546875"/>
  </cols>
  <sheetData>
    <row r="1" ht="30.75" customHeight="1">
      <c r="A1" s="142" t="s">
        <v>120</v>
      </c>
      <c r="B1" s="143"/>
    </row>
    <row r="2" ht="30" customHeight="1">
      <c r="A2" s="144" t="s">
        <v>121</v>
      </c>
      <c r="B2" s="53" t="s">
        <v>8</v>
      </c>
    </row>
    <row r="3" s="145" customFormat="1" ht="30.75" customHeight="1">
      <c r="A3" s="146" t="s">
        <v>36</v>
      </c>
      <c r="B3" s="56"/>
    </row>
    <row r="4" s="145" customFormat="1" ht="35.25" customHeight="1">
      <c r="A4" s="147" t="s">
        <v>122</v>
      </c>
      <c r="B4" s="148">
        <f>B5+B6</f>
        <v>0</v>
      </c>
    </row>
    <row r="5" s="48" customFormat="1" ht="33.600000000000001" customHeight="1">
      <c r="A5" s="149" t="s">
        <v>123</v>
      </c>
      <c r="B5" s="58"/>
    </row>
    <row r="6" ht="44.25" customHeight="1">
      <c r="A6" s="149" t="s">
        <v>124</v>
      </c>
      <c r="B6" s="58"/>
    </row>
    <row r="7" ht="44.25" customHeight="1">
      <c r="A7" s="149" t="s">
        <v>125</v>
      </c>
      <c r="B7" s="58"/>
    </row>
    <row r="8" ht="39.75" customHeight="1">
      <c r="A8" s="147" t="s">
        <v>126</v>
      </c>
      <c r="B8" s="148">
        <f>SUM(B9:B15)</f>
        <v>0</v>
      </c>
    </row>
    <row r="9" ht="29.25" customHeight="1">
      <c r="A9" s="149" t="s">
        <v>127</v>
      </c>
      <c r="B9" s="58"/>
    </row>
    <row r="10" ht="29.25" customHeight="1">
      <c r="A10" s="149" t="s">
        <v>128</v>
      </c>
      <c r="B10" s="58"/>
    </row>
    <row r="11" ht="29.25" customHeight="1">
      <c r="A11" s="149" t="s">
        <v>129</v>
      </c>
      <c r="B11" s="58"/>
    </row>
    <row r="12" ht="29.25" customHeight="1">
      <c r="A12" s="149" t="s">
        <v>130</v>
      </c>
      <c r="B12" s="58"/>
    </row>
    <row r="13" ht="29.25" customHeight="1">
      <c r="A13" s="149" t="s">
        <v>131</v>
      </c>
      <c r="B13" s="58"/>
    </row>
    <row r="14" ht="29.25" customHeight="1">
      <c r="A14" s="149" t="s">
        <v>132</v>
      </c>
      <c r="B14" s="58"/>
    </row>
    <row r="15" ht="29.25" customHeight="1">
      <c r="A15" s="149" t="s">
        <v>133</v>
      </c>
      <c r="B15" s="58"/>
    </row>
    <row r="16" ht="27.75" customHeight="1">
      <c r="A16" s="150"/>
    </row>
    <row r="19" ht="16.5">
      <c r="B19" s="69"/>
    </row>
    <row r="20" ht="16.5">
      <c r="B20" s="69"/>
    </row>
    <row r="21" ht="16.5">
      <c r="B21" s="69"/>
    </row>
    <row r="22" ht="16.5">
      <c r="B22" s="69"/>
    </row>
    <row r="23" ht="16.5">
      <c r="B23" s="69"/>
    </row>
    <row r="24" ht="16.5">
      <c r="B24" s="69"/>
    </row>
    <row r="25" ht="16.5">
      <c r="B25" s="69"/>
    </row>
    <row r="26" ht="16.5">
      <c r="B26" s="69"/>
    </row>
    <row r="27" ht="16.5">
      <c r="B27" s="69"/>
    </row>
    <row r="28" ht="16.5">
      <c r="B28" s="69"/>
    </row>
    <row r="29" ht="16.5">
      <c r="B29" s="69"/>
    </row>
  </sheetData>
  <sheetProtection autoFilter="0" deleteColumns="0" deleteRows="0" formatCells="0" formatColumns="0" formatRows="0" insertColumns="0" insertHyperlinks="0" insertRows="0" pivotTables="0" selectLockedCells="0" selectUnlockedCells="0" sheet="0" sort="0"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87" workbookViewId="0">
      <pane xSplit="1" ySplit="4" topLeftCell="B5" activePane="bottomRight" state="frozen"/>
      <selection activeCell="A15" activeCellId="0" sqref="A15"/>
    </sheetView>
  </sheetViews>
  <sheetFormatPr defaultColWidth="8.85546875" defaultRowHeight="14.25"/>
  <cols>
    <col customWidth="1" min="1" max="1" style="49" width="56.7109375"/>
    <col customWidth="1" min="2" max="10" style="69" width="10.85546875"/>
    <col customWidth="1" min="11" max="11" style="69" width="24.421875"/>
    <col min="12" max="16384" style="69" width="8.85546875"/>
  </cols>
  <sheetData>
    <row r="1" s="151" customFormat="1" ht="33" hidden="1" customHeight="1">
      <c r="A1" s="152" t="s">
        <v>134</v>
      </c>
    </row>
    <row r="2" s="69" customFormat="1" ht="33" customHeight="1">
      <c r="A2" s="142" t="s">
        <v>135</v>
      </c>
      <c r="B2" s="153"/>
      <c r="C2" s="154"/>
      <c r="D2" s="154"/>
      <c r="E2" s="154"/>
      <c r="F2" s="154"/>
      <c r="G2" s="154"/>
      <c r="H2" s="154"/>
      <c r="I2" s="154"/>
      <c r="J2" s="154"/>
      <c r="K2" s="154"/>
    </row>
    <row r="3" s="69" customFormat="1" ht="44.25" customHeight="1">
      <c r="A3" s="155" t="s">
        <v>136</v>
      </c>
      <c r="B3" s="156" t="s">
        <v>8</v>
      </c>
      <c r="C3" s="157"/>
      <c r="D3" s="157"/>
      <c r="E3" s="157"/>
      <c r="F3" s="157"/>
      <c r="G3" s="157"/>
      <c r="H3" s="157"/>
      <c r="I3" s="157"/>
      <c r="J3" s="157"/>
      <c r="K3" s="157"/>
    </row>
    <row r="4" s="69" customFormat="1" ht="22.5" customHeight="1">
      <c r="A4" s="158" t="s">
        <v>36</v>
      </c>
      <c r="B4" s="159" t="s">
        <v>137</v>
      </c>
      <c r="C4" s="160"/>
      <c r="D4" s="159" t="s">
        <v>138</v>
      </c>
      <c r="E4" s="160"/>
      <c r="F4" s="159" t="s">
        <v>139</v>
      </c>
      <c r="G4" s="160"/>
      <c r="H4" s="159" t="s">
        <v>140</v>
      </c>
      <c r="I4" s="160"/>
      <c r="J4" s="159" t="s">
        <v>141</v>
      </c>
      <c r="K4" s="160"/>
    </row>
    <row r="5" s="69" customFormat="1" ht="87" customHeight="1">
      <c r="A5" s="161"/>
      <c r="B5" s="162" t="s">
        <v>142</v>
      </c>
      <c r="C5" s="162" t="s">
        <v>143</v>
      </c>
      <c r="D5" s="162" t="s">
        <v>142</v>
      </c>
      <c r="E5" s="162" t="s">
        <v>143</v>
      </c>
      <c r="F5" s="162" t="s">
        <v>142</v>
      </c>
      <c r="G5" s="162" t="s">
        <v>143</v>
      </c>
      <c r="H5" s="162" t="s">
        <v>142</v>
      </c>
      <c r="I5" s="162" t="s">
        <v>143</v>
      </c>
      <c r="J5" s="162" t="s">
        <v>142</v>
      </c>
      <c r="K5" s="162" t="s">
        <v>143</v>
      </c>
    </row>
    <row r="6" s="69" customFormat="1" ht="42" customHeight="1">
      <c r="A6" s="163" t="s">
        <v>144</v>
      </c>
      <c r="B6" s="116"/>
      <c r="C6" s="116"/>
      <c r="D6" s="116"/>
      <c r="E6" s="116"/>
      <c r="F6" s="164" t="s">
        <v>92</v>
      </c>
      <c r="G6" s="164" t="s">
        <v>92</v>
      </c>
      <c r="H6" s="164" t="s">
        <v>92</v>
      </c>
      <c r="I6" s="164" t="s">
        <v>92</v>
      </c>
      <c r="J6" s="165">
        <f t="shared" ref="J6:J7" si="12">D6+B6</f>
        <v>0</v>
      </c>
      <c r="K6" s="165">
        <f t="shared" ref="K6:K7" si="13">E6+C6</f>
        <v>0</v>
      </c>
    </row>
    <row r="7" s="69" customFormat="1" ht="27.75" customHeight="1">
      <c r="A7" s="166" t="s">
        <v>145</v>
      </c>
      <c r="B7" s="82"/>
      <c r="C7" s="82"/>
      <c r="D7" s="82"/>
      <c r="E7" s="82"/>
      <c r="F7" s="167" t="s">
        <v>92</v>
      </c>
      <c r="G7" s="167" t="s">
        <v>92</v>
      </c>
      <c r="H7" s="167" t="s">
        <v>92</v>
      </c>
      <c r="I7" s="167" t="s">
        <v>92</v>
      </c>
      <c r="J7" s="165">
        <f t="shared" si="12"/>
        <v>0</v>
      </c>
      <c r="K7" s="165">
        <f t="shared" si="13"/>
        <v>0</v>
      </c>
    </row>
    <row r="8" s="69" customFormat="1" ht="33" customHeight="1">
      <c r="A8" s="168" t="s">
        <v>146</v>
      </c>
      <c r="B8" s="169" t="s">
        <v>92</v>
      </c>
      <c r="C8" s="169" t="s">
        <v>92</v>
      </c>
      <c r="D8" s="169" t="s">
        <v>92</v>
      </c>
      <c r="E8" s="169" t="s">
        <v>92</v>
      </c>
      <c r="F8" s="167" t="s">
        <v>92</v>
      </c>
      <c r="G8" s="167" t="s">
        <v>92</v>
      </c>
      <c r="H8" s="82"/>
      <c r="I8" s="82"/>
      <c r="J8" s="165">
        <f t="shared" ref="J8:J9" si="14">H8</f>
        <v>0</v>
      </c>
      <c r="K8" s="165">
        <f t="shared" ref="K8:K9" si="15">I8</f>
        <v>0</v>
      </c>
    </row>
    <row r="9" s="69" customFormat="1" ht="24.75" customHeight="1">
      <c r="A9" s="170" t="s">
        <v>147</v>
      </c>
      <c r="B9" s="169" t="s">
        <v>92</v>
      </c>
      <c r="C9" s="169" t="s">
        <v>92</v>
      </c>
      <c r="D9" s="169" t="s">
        <v>92</v>
      </c>
      <c r="E9" s="169" t="s">
        <v>92</v>
      </c>
      <c r="F9" s="167" t="s">
        <v>92</v>
      </c>
      <c r="G9" s="167" t="s">
        <v>92</v>
      </c>
      <c r="H9" s="82"/>
      <c r="I9" s="82"/>
      <c r="J9" s="165">
        <f t="shared" si="14"/>
        <v>0</v>
      </c>
      <c r="K9" s="165">
        <f t="shared" si="15"/>
        <v>0</v>
      </c>
    </row>
    <row r="10" s="69" customFormat="1" ht="37.5" customHeight="1">
      <c r="A10" s="170" t="s">
        <v>148</v>
      </c>
      <c r="B10" s="169" t="s">
        <v>92</v>
      </c>
      <c r="C10" s="169" t="s">
        <v>92</v>
      </c>
      <c r="D10" s="169" t="s">
        <v>92</v>
      </c>
      <c r="E10" s="169" t="s">
        <v>92</v>
      </c>
      <c r="F10" s="169" t="s">
        <v>92</v>
      </c>
      <c r="G10" s="169" t="s">
        <v>92</v>
      </c>
      <c r="H10" s="82"/>
      <c r="I10" s="82"/>
      <c r="J10" s="165">
        <f t="shared" ref="J10:K13" si="16">H10</f>
        <v>0</v>
      </c>
      <c r="K10" s="165">
        <f t="shared" si="16"/>
        <v>0</v>
      </c>
    </row>
    <row r="11" s="69" customFormat="1" ht="24.75" customHeight="1">
      <c r="A11" s="170" t="s">
        <v>149</v>
      </c>
      <c r="B11" s="169" t="s">
        <v>92</v>
      </c>
      <c r="C11" s="169" t="s">
        <v>92</v>
      </c>
      <c r="D11" s="169" t="s">
        <v>92</v>
      </c>
      <c r="E11" s="169" t="s">
        <v>92</v>
      </c>
      <c r="F11" s="169" t="s">
        <v>92</v>
      </c>
      <c r="G11" s="169" t="s">
        <v>92</v>
      </c>
      <c r="H11" s="82"/>
      <c r="I11" s="82"/>
      <c r="J11" s="165">
        <f t="shared" si="16"/>
        <v>0</v>
      </c>
      <c r="K11" s="165">
        <f t="shared" si="16"/>
        <v>0</v>
      </c>
    </row>
    <row r="12" s="69" customFormat="1" ht="24.75" customHeight="1">
      <c r="A12" s="171" t="s">
        <v>150</v>
      </c>
      <c r="B12" s="169" t="s">
        <v>92</v>
      </c>
      <c r="C12" s="169" t="s">
        <v>92</v>
      </c>
      <c r="D12" s="169" t="s">
        <v>92</v>
      </c>
      <c r="E12" s="169" t="s">
        <v>92</v>
      </c>
      <c r="F12" s="169" t="s">
        <v>92</v>
      </c>
      <c r="G12" s="169" t="s">
        <v>92</v>
      </c>
      <c r="H12" s="82"/>
      <c r="I12" s="82"/>
      <c r="J12" s="165">
        <f t="shared" si="16"/>
        <v>0</v>
      </c>
      <c r="K12" s="165">
        <f t="shared" si="16"/>
        <v>0</v>
      </c>
    </row>
    <row r="13" s="69" customFormat="1" ht="24.75" customHeight="1">
      <c r="A13" s="171" t="s">
        <v>151</v>
      </c>
      <c r="B13" s="169" t="s">
        <v>92</v>
      </c>
      <c r="C13" s="169" t="s">
        <v>92</v>
      </c>
      <c r="D13" s="169" t="s">
        <v>92</v>
      </c>
      <c r="E13" s="169" t="s">
        <v>92</v>
      </c>
      <c r="F13" s="169" t="s">
        <v>92</v>
      </c>
      <c r="G13" s="169" t="s">
        <v>92</v>
      </c>
      <c r="H13" s="82"/>
      <c r="I13" s="82"/>
      <c r="J13" s="165">
        <f t="shared" si="16"/>
        <v>0</v>
      </c>
      <c r="K13" s="165">
        <f t="shared" si="16"/>
        <v>0</v>
      </c>
    </row>
    <row r="14" s="69" customFormat="1" ht="24.75" customHeight="1">
      <c r="A14" s="126" t="s">
        <v>95</v>
      </c>
      <c r="B14" s="172" t="s">
        <v>92</v>
      </c>
      <c r="C14" s="172" t="s">
        <v>92</v>
      </c>
      <c r="D14" s="169" t="s">
        <v>92</v>
      </c>
      <c r="E14" s="172" t="s">
        <v>92</v>
      </c>
      <c r="F14" s="173">
        <f>SUM(F15:F17)</f>
        <v>0</v>
      </c>
      <c r="G14" s="173">
        <f t="shared" ref="G14:K14" si="17">SUM(G15:G17)</f>
        <v>0</v>
      </c>
      <c r="H14" s="173">
        <f t="shared" si="17"/>
        <v>0</v>
      </c>
      <c r="I14" s="173">
        <f t="shared" si="17"/>
        <v>0</v>
      </c>
      <c r="J14" s="174">
        <f t="shared" si="17"/>
        <v>0</v>
      </c>
      <c r="K14" s="174">
        <f t="shared" si="17"/>
        <v>0</v>
      </c>
    </row>
    <row r="15" s="69" customFormat="1" ht="34.5" customHeight="1">
      <c r="A15" s="166" t="s">
        <v>152</v>
      </c>
      <c r="B15" s="172" t="s">
        <v>92</v>
      </c>
      <c r="C15" s="172" t="s">
        <v>92</v>
      </c>
      <c r="D15" s="169" t="s">
        <v>92</v>
      </c>
      <c r="E15" s="172" t="s">
        <v>92</v>
      </c>
      <c r="F15" s="175" t="s">
        <v>92</v>
      </c>
      <c r="G15" s="175" t="s">
        <v>92</v>
      </c>
      <c r="H15" s="82"/>
      <c r="I15" s="82"/>
      <c r="J15" s="165">
        <f>H15</f>
        <v>0</v>
      </c>
      <c r="K15" s="165">
        <f>I15</f>
        <v>0</v>
      </c>
    </row>
    <row r="16" s="69" customFormat="1" ht="33" customHeight="1">
      <c r="A16" s="166" t="s">
        <v>153</v>
      </c>
      <c r="B16" s="172" t="s">
        <v>92</v>
      </c>
      <c r="C16" s="172" t="s">
        <v>92</v>
      </c>
      <c r="D16" s="169" t="s">
        <v>92</v>
      </c>
      <c r="E16" s="172" t="s">
        <v>92</v>
      </c>
      <c r="F16" s="82"/>
      <c r="G16" s="82"/>
      <c r="H16" s="82"/>
      <c r="I16" s="82"/>
      <c r="J16" s="176">
        <f t="shared" ref="J16:J17" si="18">F16+H16</f>
        <v>0</v>
      </c>
      <c r="K16" s="176">
        <f t="shared" ref="K16:K17" si="19">G16+I16</f>
        <v>0</v>
      </c>
    </row>
    <row r="17" s="69" customFormat="1" ht="33.75" customHeight="1">
      <c r="A17" s="166" t="s">
        <v>154</v>
      </c>
      <c r="B17" s="172" t="s">
        <v>92</v>
      </c>
      <c r="C17" s="172" t="s">
        <v>92</v>
      </c>
      <c r="D17" s="169" t="s">
        <v>92</v>
      </c>
      <c r="E17" s="172" t="s">
        <v>92</v>
      </c>
      <c r="F17" s="82"/>
      <c r="G17" s="82"/>
      <c r="H17" s="82"/>
      <c r="I17" s="82"/>
      <c r="J17" s="176">
        <f t="shared" si="18"/>
        <v>0</v>
      </c>
      <c r="K17" s="176">
        <f t="shared" si="19"/>
        <v>0</v>
      </c>
    </row>
    <row r="18" s="69" customFormat="1" ht="24.75" customHeight="1">
      <c r="A18" s="177" t="s">
        <v>155</v>
      </c>
      <c r="B18" s="167" t="s">
        <v>92</v>
      </c>
      <c r="C18" s="167" t="s">
        <v>92</v>
      </c>
      <c r="D18" s="169" t="s">
        <v>92</v>
      </c>
      <c r="E18" s="167" t="s">
        <v>92</v>
      </c>
      <c r="F18" s="167" t="s">
        <v>92</v>
      </c>
      <c r="G18" s="167" t="s">
        <v>92</v>
      </c>
      <c r="H18" s="82"/>
      <c r="I18" s="82"/>
      <c r="J18" s="176">
        <f>H18</f>
        <v>0</v>
      </c>
      <c r="K18" s="176">
        <f>I18</f>
        <v>0</v>
      </c>
    </row>
    <row r="19" s="69" customFormat="1" ht="24.75" customHeight="1">
      <c r="A19" s="177" t="s">
        <v>156</v>
      </c>
      <c r="B19" s="167" t="s">
        <v>92</v>
      </c>
      <c r="C19" s="167" t="s">
        <v>92</v>
      </c>
      <c r="D19" s="169" t="s">
        <v>92</v>
      </c>
      <c r="E19" s="167" t="s">
        <v>92</v>
      </c>
      <c r="F19" s="82"/>
      <c r="G19" s="82"/>
      <c r="H19" s="82"/>
      <c r="I19" s="82"/>
      <c r="J19" s="176">
        <f>F19+H19</f>
        <v>0</v>
      </c>
      <c r="K19" s="176">
        <f>G19+I19</f>
        <v>0</v>
      </c>
    </row>
    <row r="20" s="69" customFormat="1" ht="32.25" customHeight="1">
      <c r="A20" s="168" t="s">
        <v>157</v>
      </c>
      <c r="B20" s="178">
        <f>SUM(B21:B26)</f>
        <v>0</v>
      </c>
      <c r="C20" s="178">
        <f t="shared" ref="C20:F20" si="20">SUM(C21:C26)</f>
        <v>0</v>
      </c>
      <c r="D20" s="178">
        <f t="shared" si="20"/>
        <v>0</v>
      </c>
      <c r="E20" s="178">
        <f t="shared" si="20"/>
        <v>0</v>
      </c>
      <c r="F20" s="178">
        <f t="shared" si="20"/>
        <v>0</v>
      </c>
      <c r="G20" s="178">
        <f>SUM(G21:G26)</f>
        <v>0</v>
      </c>
      <c r="H20" s="178">
        <f>SUM(H21:H26)</f>
        <v>0</v>
      </c>
      <c r="I20" s="178">
        <f>SUM(I21:I26)</f>
        <v>0</v>
      </c>
      <c r="J20" s="179">
        <f t="shared" ref="J20:K20" si="21">SUM(J21:J26)</f>
        <v>0</v>
      </c>
      <c r="K20" s="179">
        <f t="shared" si="21"/>
        <v>0</v>
      </c>
    </row>
    <row r="21" s="69" customFormat="1" ht="24.75" customHeight="1">
      <c r="A21" s="166" t="s">
        <v>158</v>
      </c>
      <c r="B21" s="82"/>
      <c r="C21" s="82"/>
      <c r="D21" s="82"/>
      <c r="E21" s="82"/>
      <c r="F21" s="82"/>
      <c r="G21" s="82"/>
      <c r="H21" s="82"/>
      <c r="I21" s="82"/>
      <c r="J21" s="176">
        <f t="shared" ref="J21:J29" si="22">H21+F21+D21+B21</f>
        <v>0</v>
      </c>
      <c r="K21" s="176">
        <f t="shared" ref="K21:K29" si="23">I21+G21+E21+C21</f>
        <v>0</v>
      </c>
    </row>
    <row r="22" s="69" customFormat="1" ht="24.75" customHeight="1">
      <c r="A22" s="166" t="s">
        <v>159</v>
      </c>
      <c r="B22" s="82"/>
      <c r="C22" s="82"/>
      <c r="D22" s="82"/>
      <c r="E22" s="82"/>
      <c r="F22" s="82"/>
      <c r="G22" s="82"/>
      <c r="H22" s="82"/>
      <c r="I22" s="82"/>
      <c r="J22" s="176">
        <f t="shared" si="22"/>
        <v>0</v>
      </c>
      <c r="K22" s="176">
        <f t="shared" si="23"/>
        <v>0</v>
      </c>
    </row>
    <row r="23" s="69" customFormat="1" ht="24.75" customHeight="1">
      <c r="A23" s="166" t="s">
        <v>160</v>
      </c>
      <c r="B23" s="82"/>
      <c r="C23" s="82"/>
      <c r="D23" s="82"/>
      <c r="E23" s="82"/>
      <c r="F23" s="82"/>
      <c r="G23" s="82"/>
      <c r="H23" s="82"/>
      <c r="I23" s="82"/>
      <c r="J23" s="176">
        <f t="shared" si="22"/>
        <v>0</v>
      </c>
      <c r="K23" s="176">
        <f t="shared" si="23"/>
        <v>0</v>
      </c>
    </row>
    <row r="24" s="69" customFormat="1" ht="24.75" customHeight="1">
      <c r="A24" s="180" t="s">
        <v>161</v>
      </c>
      <c r="B24" s="82"/>
      <c r="C24" s="82"/>
      <c r="D24" s="82"/>
      <c r="E24" s="82"/>
      <c r="F24" s="82"/>
      <c r="G24" s="82"/>
      <c r="H24" s="82"/>
      <c r="I24" s="82"/>
      <c r="J24" s="176">
        <f t="shared" si="22"/>
        <v>0</v>
      </c>
      <c r="K24" s="176">
        <f t="shared" si="23"/>
        <v>0</v>
      </c>
    </row>
    <row r="25" s="69" customFormat="1" ht="24.75" customHeight="1">
      <c r="A25" s="180" t="s">
        <v>162</v>
      </c>
      <c r="B25" s="82"/>
      <c r="C25" s="82"/>
      <c r="D25" s="82"/>
      <c r="E25" s="82"/>
      <c r="F25" s="82"/>
      <c r="G25" s="82"/>
      <c r="H25" s="82"/>
      <c r="I25" s="82"/>
      <c r="J25" s="176">
        <f t="shared" si="22"/>
        <v>0</v>
      </c>
      <c r="K25" s="176">
        <f t="shared" si="23"/>
        <v>0</v>
      </c>
    </row>
    <row r="26" s="69" customFormat="1" ht="24.75" customHeight="1">
      <c r="A26" s="180" t="s">
        <v>163</v>
      </c>
      <c r="B26" s="82"/>
      <c r="C26" s="82"/>
      <c r="D26" s="82"/>
      <c r="E26" s="82"/>
      <c r="F26" s="82"/>
      <c r="G26" s="82"/>
      <c r="H26" s="82"/>
      <c r="I26" s="82"/>
      <c r="J26" s="176">
        <f t="shared" si="22"/>
        <v>0</v>
      </c>
      <c r="K26" s="176">
        <f t="shared" si="23"/>
        <v>0</v>
      </c>
    </row>
    <row r="27" s="69" customFormat="1" ht="24.75" customHeight="1">
      <c r="A27" s="177" t="s">
        <v>164</v>
      </c>
      <c r="B27" s="82"/>
      <c r="C27" s="82"/>
      <c r="D27" s="82"/>
      <c r="E27" s="82"/>
      <c r="F27" s="82"/>
      <c r="G27" s="82"/>
      <c r="H27" s="82"/>
      <c r="I27" s="82"/>
      <c r="J27" s="176">
        <f t="shared" si="22"/>
        <v>0</v>
      </c>
      <c r="K27" s="176">
        <f t="shared" si="23"/>
        <v>0</v>
      </c>
    </row>
    <row r="28" s="69" customFormat="1" ht="30.75" customHeight="1">
      <c r="A28" s="177" t="s">
        <v>165</v>
      </c>
      <c r="B28" s="82"/>
      <c r="C28" s="82"/>
      <c r="D28" s="82"/>
      <c r="E28" s="82"/>
      <c r="F28" s="82"/>
      <c r="G28" s="82"/>
      <c r="H28" s="82"/>
      <c r="I28" s="82"/>
      <c r="J28" s="176">
        <f t="shared" si="22"/>
        <v>0</v>
      </c>
      <c r="K28" s="176">
        <f t="shared" si="23"/>
        <v>0</v>
      </c>
    </row>
    <row r="29" s="69" customFormat="1" ht="24.75" customHeight="1">
      <c r="A29" s="177" t="s">
        <v>166</v>
      </c>
      <c r="B29" s="82"/>
      <c r="C29" s="82"/>
      <c r="D29" s="82"/>
      <c r="E29" s="82"/>
      <c r="F29" s="82"/>
      <c r="G29" s="82"/>
      <c r="H29" s="82"/>
      <c r="I29" s="82"/>
      <c r="J29" s="176">
        <f t="shared" si="22"/>
        <v>0</v>
      </c>
      <c r="K29" s="176">
        <f t="shared" si="23"/>
        <v>0</v>
      </c>
    </row>
    <row r="30" s="69" customFormat="1" ht="34.5" customHeight="1">
      <c r="A30" s="168" t="s">
        <v>167</v>
      </c>
      <c r="B30" s="178">
        <f>B31+B34+B35</f>
        <v>0</v>
      </c>
      <c r="C30" s="178">
        <f t="shared" ref="C30:E30" si="24">C31+C34+C35</f>
        <v>0</v>
      </c>
      <c r="D30" s="178">
        <f t="shared" si="24"/>
        <v>0</v>
      </c>
      <c r="E30" s="178">
        <f t="shared" si="24"/>
        <v>0</v>
      </c>
      <c r="F30" s="173">
        <f>F31+F32+F34+F35</f>
        <v>0</v>
      </c>
      <c r="G30" s="173">
        <f>G31+G32+G34+G35</f>
        <v>0</v>
      </c>
      <c r="H30" s="173">
        <f>SUM(H31:H35)</f>
        <v>0</v>
      </c>
      <c r="I30" s="173">
        <f>SUM(I31:I35)</f>
        <v>0</v>
      </c>
      <c r="J30" s="174">
        <f t="shared" ref="J30:K30" si="25">SUM(J31:J35)</f>
        <v>0</v>
      </c>
      <c r="K30" s="174">
        <f t="shared" si="25"/>
        <v>0</v>
      </c>
    </row>
    <row r="31" s="69" customFormat="1" ht="24.75" customHeight="1">
      <c r="A31" s="166" t="s">
        <v>168</v>
      </c>
      <c r="B31" s="82"/>
      <c r="C31" s="82"/>
      <c r="D31" s="82"/>
      <c r="E31" s="82"/>
      <c r="F31" s="82"/>
      <c r="G31" s="82"/>
      <c r="H31" s="82"/>
      <c r="I31" s="82"/>
      <c r="J31" s="176">
        <f>H31+F31+D31+B31</f>
        <v>0</v>
      </c>
      <c r="K31" s="176">
        <f>I31+G31+E31+C31</f>
        <v>0</v>
      </c>
    </row>
    <row r="32" s="69" customFormat="1" ht="30.75" customHeight="1">
      <c r="A32" s="166" t="s">
        <v>169</v>
      </c>
      <c r="B32" s="175" t="s">
        <v>92</v>
      </c>
      <c r="C32" s="175" t="s">
        <v>92</v>
      </c>
      <c r="D32" s="175" t="s">
        <v>92</v>
      </c>
      <c r="E32" s="175" t="s">
        <v>92</v>
      </c>
      <c r="F32" s="82"/>
      <c r="G32" s="82"/>
      <c r="H32" s="82"/>
      <c r="I32" s="82"/>
      <c r="J32" s="176">
        <f>F32+H32</f>
        <v>0</v>
      </c>
      <c r="K32" s="176">
        <f>G32+I32</f>
        <v>0</v>
      </c>
    </row>
    <row r="33" s="69" customFormat="1" ht="29.25" customHeight="1">
      <c r="A33" s="166" t="s">
        <v>170</v>
      </c>
      <c r="B33" s="175" t="s">
        <v>92</v>
      </c>
      <c r="C33" s="175" t="s">
        <v>92</v>
      </c>
      <c r="D33" s="175" t="s">
        <v>92</v>
      </c>
      <c r="E33" s="175" t="s">
        <v>92</v>
      </c>
      <c r="F33" s="175" t="s">
        <v>92</v>
      </c>
      <c r="G33" s="175" t="s">
        <v>92</v>
      </c>
      <c r="H33" s="82"/>
      <c r="I33" s="82"/>
      <c r="J33" s="176">
        <f>H33</f>
        <v>0</v>
      </c>
      <c r="K33" s="176">
        <f>I33</f>
        <v>0</v>
      </c>
    </row>
    <row r="34" s="69" customFormat="1" ht="29.25" customHeight="1">
      <c r="A34" s="181" t="s">
        <v>171</v>
      </c>
      <c r="B34" s="82"/>
      <c r="C34" s="82"/>
      <c r="D34" s="82"/>
      <c r="E34" s="82"/>
      <c r="F34" s="82"/>
      <c r="G34" s="82"/>
      <c r="H34" s="82"/>
      <c r="I34" s="82"/>
      <c r="J34" s="176">
        <f t="shared" ref="J34:J35" si="26">H34+F34+D34+B34</f>
        <v>0</v>
      </c>
      <c r="K34" s="176">
        <f t="shared" ref="K34:K35" si="27">I34+G34+E34+C34</f>
        <v>0</v>
      </c>
    </row>
    <row r="35" s="69" customFormat="1" ht="29.25" customHeight="1">
      <c r="A35" s="182" t="s">
        <v>172</v>
      </c>
      <c r="B35" s="82"/>
      <c r="C35" s="82"/>
      <c r="D35" s="82"/>
      <c r="E35" s="82"/>
      <c r="F35" s="82"/>
      <c r="G35" s="82"/>
      <c r="H35" s="82"/>
      <c r="I35" s="82"/>
      <c r="J35" s="176">
        <f t="shared" si="26"/>
        <v>0</v>
      </c>
      <c r="K35" s="176">
        <f t="shared" si="27"/>
        <v>0</v>
      </c>
    </row>
    <row r="36" s="69" customFormat="1" ht="24.75" customHeight="1">
      <c r="A36" s="73" t="s">
        <v>173</v>
      </c>
      <c r="B36" s="167" t="s">
        <v>92</v>
      </c>
      <c r="C36" s="167" t="s">
        <v>92</v>
      </c>
      <c r="D36" s="167" t="s">
        <v>92</v>
      </c>
      <c r="E36" s="167" t="s">
        <v>92</v>
      </c>
      <c r="F36" s="173">
        <f t="shared" ref="F36:K36" si="28">SUM(F37:F38)</f>
        <v>0</v>
      </c>
      <c r="G36" s="173">
        <f t="shared" si="28"/>
        <v>0</v>
      </c>
      <c r="H36" s="173">
        <f t="shared" si="28"/>
        <v>0</v>
      </c>
      <c r="I36" s="173">
        <f t="shared" si="28"/>
        <v>0</v>
      </c>
      <c r="J36" s="174">
        <f t="shared" si="28"/>
        <v>0</v>
      </c>
      <c r="K36" s="174">
        <f t="shared" si="28"/>
        <v>0</v>
      </c>
    </row>
    <row r="37" s="69" customFormat="1" ht="24.75" customHeight="1">
      <c r="A37" s="166" t="s">
        <v>174</v>
      </c>
      <c r="B37" s="167" t="s">
        <v>92</v>
      </c>
      <c r="C37" s="167" t="s">
        <v>92</v>
      </c>
      <c r="D37" s="167" t="s">
        <v>92</v>
      </c>
      <c r="E37" s="167" t="s">
        <v>92</v>
      </c>
      <c r="F37" s="82"/>
      <c r="G37" s="82"/>
      <c r="H37" s="82"/>
      <c r="I37" s="82"/>
      <c r="J37" s="176">
        <f t="shared" ref="J37:J38" si="29">F37+H37</f>
        <v>0</v>
      </c>
      <c r="K37" s="176">
        <f t="shared" ref="K37:K38" si="30">G37+I37</f>
        <v>0</v>
      </c>
    </row>
    <row r="38" s="69" customFormat="1" ht="35.25" customHeight="1">
      <c r="A38" s="166" t="s">
        <v>175</v>
      </c>
      <c r="B38" s="167" t="s">
        <v>92</v>
      </c>
      <c r="C38" s="167" t="s">
        <v>92</v>
      </c>
      <c r="D38" s="167" t="s">
        <v>92</v>
      </c>
      <c r="E38" s="167" t="s">
        <v>92</v>
      </c>
      <c r="F38" s="82"/>
      <c r="G38" s="82"/>
      <c r="H38" s="82"/>
      <c r="I38" s="82"/>
      <c r="J38" s="176">
        <f t="shared" si="29"/>
        <v>0</v>
      </c>
      <c r="K38" s="176">
        <f t="shared" si="30"/>
        <v>0</v>
      </c>
    </row>
    <row r="39" s="69" customFormat="1" ht="35.25" customHeight="1">
      <c r="A39" s="166" t="s">
        <v>176</v>
      </c>
      <c r="B39" s="167" t="s">
        <v>92</v>
      </c>
      <c r="C39" s="167" t="s">
        <v>92</v>
      </c>
      <c r="D39" s="167" t="s">
        <v>92</v>
      </c>
      <c r="E39" s="167" t="s">
        <v>92</v>
      </c>
      <c r="F39" s="82"/>
      <c r="G39" s="82"/>
      <c r="H39" s="82"/>
      <c r="I39" s="82"/>
      <c r="J39" s="176"/>
      <c r="K39" s="176"/>
    </row>
    <row r="40" s="69" customFormat="1" ht="35.25" customHeight="1">
      <c r="A40" s="168" t="s">
        <v>177</v>
      </c>
      <c r="B40" s="174">
        <f>SUM(B41:B45)</f>
        <v>0</v>
      </c>
      <c r="C40" s="174">
        <f>SUM(C41:C45)</f>
        <v>0</v>
      </c>
      <c r="D40" s="174">
        <f>SUM(D41:D45)</f>
        <v>0</v>
      </c>
      <c r="E40" s="174">
        <f>SUM(E41:E45)</f>
        <v>0</v>
      </c>
      <c r="F40" s="174">
        <f>SUM(F41:F45)</f>
        <v>0</v>
      </c>
      <c r="G40" s="174">
        <f>SUM(G41:G45)</f>
        <v>0</v>
      </c>
      <c r="H40" s="174">
        <f>SUM(H41:H45)</f>
        <v>0</v>
      </c>
      <c r="I40" s="174">
        <f>SUM(I41:I45)</f>
        <v>0</v>
      </c>
      <c r="J40" s="174">
        <f t="shared" ref="J40:K40" si="31">SUM(J41:J45)</f>
        <v>0</v>
      </c>
      <c r="K40" s="174">
        <f t="shared" si="31"/>
        <v>0</v>
      </c>
    </row>
    <row r="41" s="69" customFormat="1" ht="24.75" customHeight="1">
      <c r="A41" s="166" t="s">
        <v>178</v>
      </c>
      <c r="B41" s="82"/>
      <c r="C41" s="82"/>
      <c r="D41" s="82"/>
      <c r="E41" s="82"/>
      <c r="F41" s="82"/>
      <c r="G41" s="82"/>
      <c r="H41" s="82"/>
      <c r="I41" s="82"/>
      <c r="J41" s="176">
        <f t="shared" ref="J41:K45" si="32">H41+F41+D41+B41</f>
        <v>0</v>
      </c>
      <c r="K41" s="176">
        <f t="shared" si="32"/>
        <v>0</v>
      </c>
    </row>
    <row r="42" s="69" customFormat="1" ht="24.75" customHeight="1">
      <c r="A42" s="166" t="s">
        <v>179</v>
      </c>
      <c r="B42" s="82"/>
      <c r="C42" s="82"/>
      <c r="D42" s="82"/>
      <c r="E42" s="82"/>
      <c r="F42" s="82"/>
      <c r="G42" s="82"/>
      <c r="H42" s="82"/>
      <c r="I42" s="82"/>
      <c r="J42" s="176">
        <f t="shared" si="32"/>
        <v>0</v>
      </c>
      <c r="K42" s="176">
        <f t="shared" si="32"/>
        <v>0</v>
      </c>
    </row>
    <row r="43" s="69" customFormat="1" ht="24.75" customHeight="1">
      <c r="A43" s="166" t="s">
        <v>180</v>
      </c>
      <c r="B43" s="82"/>
      <c r="C43" s="82"/>
      <c r="D43" s="82"/>
      <c r="E43" s="82"/>
      <c r="F43" s="82"/>
      <c r="G43" s="82"/>
      <c r="H43" s="82"/>
      <c r="I43" s="82"/>
      <c r="J43" s="176">
        <f t="shared" si="32"/>
        <v>0</v>
      </c>
      <c r="K43" s="176">
        <f t="shared" si="32"/>
        <v>0</v>
      </c>
    </row>
    <row r="44" s="69" customFormat="1" ht="24.75" customHeight="1">
      <c r="A44" s="166" t="s">
        <v>181</v>
      </c>
      <c r="B44" s="82"/>
      <c r="C44" s="82"/>
      <c r="D44" s="82"/>
      <c r="E44" s="82"/>
      <c r="F44" s="82"/>
      <c r="G44" s="82"/>
      <c r="H44" s="82"/>
      <c r="I44" s="82"/>
      <c r="J44" s="176">
        <f t="shared" si="32"/>
        <v>0</v>
      </c>
      <c r="K44" s="176">
        <f t="shared" si="32"/>
        <v>0</v>
      </c>
    </row>
    <row r="45" s="69" customFormat="1" ht="32.25" customHeight="1">
      <c r="A45" s="166" t="s">
        <v>182</v>
      </c>
      <c r="B45" s="82"/>
      <c r="C45" s="82"/>
      <c r="D45" s="82"/>
      <c r="E45" s="82"/>
      <c r="F45" s="82"/>
      <c r="G45" s="82"/>
      <c r="H45" s="82"/>
      <c r="I45" s="82"/>
      <c r="J45" s="176">
        <f t="shared" si="32"/>
        <v>0</v>
      </c>
      <c r="K45" s="176">
        <f t="shared" si="32"/>
        <v>0</v>
      </c>
    </row>
    <row r="46" s="69" customFormat="1" ht="24.75" customHeight="1">
      <c r="A46" s="177" t="s">
        <v>183</v>
      </c>
      <c r="B46" s="172" t="s">
        <v>92</v>
      </c>
      <c r="C46" s="172" t="s">
        <v>92</v>
      </c>
      <c r="D46" s="172" t="s">
        <v>92</v>
      </c>
      <c r="E46" s="172" t="s">
        <v>92</v>
      </c>
      <c r="F46" s="82"/>
      <c r="G46" s="82"/>
      <c r="H46" s="82"/>
      <c r="I46" s="82"/>
      <c r="J46" s="176">
        <f t="shared" ref="J46:J47" si="33">F46+H46</f>
        <v>0</v>
      </c>
      <c r="K46" s="176">
        <f t="shared" ref="K46:K47" si="34">G46+I46</f>
        <v>0</v>
      </c>
    </row>
    <row r="47" s="69" customFormat="1" ht="24.75" customHeight="1">
      <c r="A47" s="177" t="s">
        <v>99</v>
      </c>
      <c r="B47" s="172" t="s">
        <v>92</v>
      </c>
      <c r="C47" s="172" t="s">
        <v>92</v>
      </c>
      <c r="D47" s="172" t="s">
        <v>92</v>
      </c>
      <c r="E47" s="172" t="s">
        <v>92</v>
      </c>
      <c r="F47" s="82"/>
      <c r="G47" s="82"/>
      <c r="H47" s="82"/>
      <c r="I47" s="82"/>
      <c r="J47" s="176">
        <f t="shared" si="33"/>
        <v>0</v>
      </c>
      <c r="K47" s="176">
        <f t="shared" si="34"/>
        <v>0</v>
      </c>
    </row>
    <row r="48" s="69" customFormat="1" ht="24.75" customHeight="1">
      <c r="A48" s="168" t="s">
        <v>184</v>
      </c>
      <c r="B48" s="167" t="s">
        <v>92</v>
      </c>
      <c r="C48" s="167" t="s">
        <v>92</v>
      </c>
      <c r="D48" s="167" t="s">
        <v>92</v>
      </c>
      <c r="E48" s="167" t="s">
        <v>92</v>
      </c>
      <c r="F48" s="139">
        <f>SUM(F49:F51)</f>
        <v>0</v>
      </c>
      <c r="G48" s="139">
        <f t="shared" ref="G48:K48" si="35">SUM(G49:G51)</f>
        <v>0</v>
      </c>
      <c r="H48" s="139">
        <f t="shared" si="35"/>
        <v>0</v>
      </c>
      <c r="I48" s="139">
        <f t="shared" si="35"/>
        <v>0</v>
      </c>
      <c r="J48" s="139">
        <f t="shared" si="35"/>
        <v>0</v>
      </c>
      <c r="K48" s="139">
        <f t="shared" si="35"/>
        <v>0</v>
      </c>
    </row>
    <row r="49" s="69" customFormat="1" ht="24.75" customHeight="1">
      <c r="A49" s="166" t="s">
        <v>185</v>
      </c>
      <c r="B49" s="167" t="s">
        <v>92</v>
      </c>
      <c r="C49" s="167" t="s">
        <v>92</v>
      </c>
      <c r="D49" s="167" t="s">
        <v>92</v>
      </c>
      <c r="E49" s="167" t="s">
        <v>92</v>
      </c>
      <c r="F49" s="82"/>
      <c r="G49" s="82"/>
      <c r="H49" s="82"/>
      <c r="I49" s="82"/>
      <c r="J49" s="176">
        <f t="shared" ref="J49:K52" si="36">F49+H49</f>
        <v>0</v>
      </c>
      <c r="K49" s="176">
        <f t="shared" si="36"/>
        <v>0</v>
      </c>
    </row>
    <row r="50" s="69" customFormat="1" ht="24.75" customHeight="1">
      <c r="A50" s="166" t="s">
        <v>186</v>
      </c>
      <c r="B50" s="167" t="s">
        <v>92</v>
      </c>
      <c r="C50" s="167" t="s">
        <v>92</v>
      </c>
      <c r="D50" s="167" t="s">
        <v>92</v>
      </c>
      <c r="E50" s="167" t="s">
        <v>92</v>
      </c>
      <c r="F50" s="82"/>
      <c r="G50" s="82"/>
      <c r="H50" s="82"/>
      <c r="I50" s="82"/>
      <c r="J50" s="176">
        <f t="shared" si="36"/>
        <v>0</v>
      </c>
      <c r="K50" s="176">
        <f t="shared" si="36"/>
        <v>0</v>
      </c>
    </row>
    <row r="51" s="69" customFormat="1" ht="24.75" customHeight="1">
      <c r="A51" s="166" t="s">
        <v>187</v>
      </c>
      <c r="B51" s="167" t="s">
        <v>92</v>
      </c>
      <c r="C51" s="167" t="s">
        <v>92</v>
      </c>
      <c r="D51" s="167" t="s">
        <v>92</v>
      </c>
      <c r="E51" s="167" t="s">
        <v>92</v>
      </c>
      <c r="F51" s="82"/>
      <c r="G51" s="82"/>
      <c r="H51" s="82"/>
      <c r="I51" s="82"/>
      <c r="J51" s="176">
        <f t="shared" si="36"/>
        <v>0</v>
      </c>
      <c r="K51" s="176">
        <f t="shared" si="36"/>
        <v>0</v>
      </c>
    </row>
    <row r="52" s="69" customFormat="1" ht="24.75" customHeight="1">
      <c r="A52" s="168" t="s">
        <v>188</v>
      </c>
      <c r="B52" s="169" t="s">
        <v>92</v>
      </c>
      <c r="C52" s="169" t="s">
        <v>92</v>
      </c>
      <c r="D52" s="169" t="s">
        <v>92</v>
      </c>
      <c r="E52" s="169" t="s">
        <v>92</v>
      </c>
      <c r="F52" s="82"/>
      <c r="G52" s="82"/>
      <c r="H52" s="82"/>
      <c r="I52" s="82"/>
      <c r="J52" s="176">
        <f t="shared" si="36"/>
        <v>0</v>
      </c>
      <c r="K52" s="176">
        <f t="shared" si="36"/>
        <v>0</v>
      </c>
    </row>
    <row r="53" s="69" customFormat="1" ht="29.25" customHeight="1">
      <c r="A53" s="177" t="s">
        <v>189</v>
      </c>
      <c r="B53" s="82"/>
      <c r="C53" s="82"/>
      <c r="D53" s="82"/>
      <c r="E53" s="82"/>
      <c r="F53" s="82"/>
      <c r="G53" s="82"/>
      <c r="H53" s="82"/>
      <c r="I53" s="82"/>
      <c r="J53" s="176">
        <f>B53+D53+F53+H53</f>
        <v>0</v>
      </c>
      <c r="K53" s="176">
        <f>C53+E53+G53+I53</f>
        <v>0</v>
      </c>
    </row>
    <row r="54" s="69" customFormat="1" ht="29.25" customHeight="1">
      <c r="A54" s="177" t="s">
        <v>190</v>
      </c>
      <c r="B54" s="169" t="s">
        <v>92</v>
      </c>
      <c r="C54" s="169" t="s">
        <v>92</v>
      </c>
      <c r="D54" s="169" t="s">
        <v>92</v>
      </c>
      <c r="E54" s="169" t="s">
        <v>92</v>
      </c>
      <c r="F54" s="82"/>
      <c r="G54" s="82"/>
      <c r="H54" s="82"/>
      <c r="I54" s="82"/>
      <c r="J54" s="176">
        <f>F54+H54</f>
        <v>0</v>
      </c>
      <c r="K54" s="176">
        <f>G54+I54</f>
        <v>0</v>
      </c>
    </row>
    <row r="55" s="69" customFormat="1" ht="24.75" customHeight="1">
      <c r="A55" s="168" t="s">
        <v>191</v>
      </c>
      <c r="B55" s="82"/>
      <c r="C55" s="82"/>
      <c r="D55" s="82"/>
      <c r="E55" s="82"/>
      <c r="F55" s="82"/>
      <c r="G55" s="82"/>
      <c r="H55" s="82"/>
      <c r="I55" s="82"/>
      <c r="J55" s="176">
        <f t="shared" ref="J55:K62" si="37">B55+D55+F55+H55</f>
        <v>0</v>
      </c>
      <c r="K55" s="176">
        <f t="shared" si="37"/>
        <v>0</v>
      </c>
    </row>
    <row r="56" s="69" customFormat="1" ht="34.5" customHeight="1">
      <c r="A56" s="168" t="s">
        <v>192</v>
      </c>
      <c r="B56" s="82"/>
      <c r="C56" s="82"/>
      <c r="D56" s="82"/>
      <c r="E56" s="82"/>
      <c r="F56" s="82"/>
      <c r="G56" s="82"/>
      <c r="H56" s="82"/>
      <c r="I56" s="82"/>
      <c r="J56" s="176"/>
      <c r="K56" s="176"/>
    </row>
    <row r="57" s="69" customFormat="1" ht="33" customHeight="1">
      <c r="A57" s="177" t="s">
        <v>193</v>
      </c>
      <c r="B57" s="169" t="s">
        <v>92</v>
      </c>
      <c r="C57" s="169" t="s">
        <v>92</v>
      </c>
      <c r="D57" s="169" t="s">
        <v>92</v>
      </c>
      <c r="E57" s="169" t="s">
        <v>92</v>
      </c>
      <c r="F57" s="82"/>
      <c r="G57" s="82"/>
      <c r="H57" s="82"/>
      <c r="I57" s="82"/>
      <c r="J57" s="176">
        <f>F57+H57</f>
        <v>0</v>
      </c>
      <c r="K57" s="176">
        <f>G57+I57</f>
        <v>0</v>
      </c>
    </row>
    <row r="58" s="69" customFormat="1" ht="33" customHeight="1">
      <c r="A58" s="130" t="s">
        <v>194</v>
      </c>
      <c r="B58" s="82"/>
      <c r="C58" s="82"/>
      <c r="D58" s="82"/>
      <c r="E58" s="82"/>
      <c r="F58" s="82"/>
      <c r="G58" s="82"/>
      <c r="H58" s="82"/>
      <c r="I58" s="82"/>
      <c r="J58" s="176">
        <f t="shared" si="37"/>
        <v>0</v>
      </c>
      <c r="K58" s="176">
        <f t="shared" si="37"/>
        <v>0</v>
      </c>
    </row>
    <row r="59" s="69" customFormat="1" ht="33" customHeight="1">
      <c r="A59" s="130" t="s">
        <v>195</v>
      </c>
      <c r="B59" s="82"/>
      <c r="C59" s="82"/>
      <c r="D59" s="82"/>
      <c r="E59" s="82"/>
      <c r="F59" s="82"/>
      <c r="G59" s="82"/>
      <c r="H59" s="82"/>
      <c r="I59" s="82"/>
      <c r="J59" s="176">
        <f t="shared" si="37"/>
        <v>0</v>
      </c>
      <c r="K59" s="176">
        <f t="shared" si="37"/>
        <v>0</v>
      </c>
    </row>
    <row r="60" s="69" customFormat="1" ht="43.5" customHeight="1">
      <c r="A60" s="130" t="s">
        <v>196</v>
      </c>
      <c r="B60" s="82"/>
      <c r="C60" s="82"/>
      <c r="D60" s="82"/>
      <c r="E60" s="82"/>
      <c r="F60" s="82"/>
      <c r="G60" s="82"/>
      <c r="H60" s="82"/>
      <c r="I60" s="82"/>
      <c r="J60" s="176">
        <f t="shared" si="37"/>
        <v>0</v>
      </c>
      <c r="K60" s="176">
        <f t="shared" si="37"/>
        <v>0</v>
      </c>
    </row>
    <row r="61" s="69" customFormat="1" ht="30.75" customHeight="1">
      <c r="A61" s="131" t="s">
        <v>197</v>
      </c>
      <c r="B61" s="82"/>
      <c r="C61" s="82"/>
      <c r="D61" s="82"/>
      <c r="E61" s="82"/>
      <c r="F61" s="82"/>
      <c r="G61" s="82"/>
      <c r="H61" s="82"/>
      <c r="I61" s="82"/>
      <c r="J61" s="176">
        <f t="shared" si="37"/>
        <v>0</v>
      </c>
      <c r="K61" s="176">
        <f t="shared" si="37"/>
        <v>0</v>
      </c>
    </row>
    <row r="62" s="183" customFormat="1" ht="24.75" customHeight="1">
      <c r="A62" s="130" t="s">
        <v>115</v>
      </c>
      <c r="B62" s="82"/>
      <c r="C62" s="82"/>
      <c r="D62" s="82"/>
      <c r="E62" s="82"/>
      <c r="F62" s="82"/>
      <c r="G62" s="82"/>
      <c r="H62" s="82"/>
      <c r="I62" s="82"/>
      <c r="J62" s="176">
        <f t="shared" si="37"/>
        <v>0</v>
      </c>
      <c r="K62" s="176">
        <f t="shared" si="37"/>
        <v>0</v>
      </c>
    </row>
    <row r="63" s="69" customFormat="1" ht="24.75" customHeight="1">
      <c r="A63" s="168" t="s">
        <v>198</v>
      </c>
      <c r="B63" s="139">
        <f>SUM(B64:B70)</f>
        <v>0</v>
      </c>
      <c r="C63" s="139">
        <f>SUM(C64:C70)</f>
        <v>1</v>
      </c>
      <c r="D63" s="139">
        <f>SUM(D64:D70)</f>
        <v>0</v>
      </c>
      <c r="E63" s="139">
        <f>SUM(E64:E70)</f>
        <v>0</v>
      </c>
      <c r="F63" s="139">
        <f>SUM(F64:F70)</f>
        <v>0</v>
      </c>
      <c r="G63" s="139">
        <f>SUM(G64:G70)</f>
        <v>0</v>
      </c>
      <c r="H63" s="139">
        <f>SUM(H64:H70)</f>
        <v>0</v>
      </c>
      <c r="I63" s="139">
        <f>SUM(I64:I70)</f>
        <v>0</v>
      </c>
      <c r="J63" s="139">
        <f>SUM(J64:J70)</f>
        <v>0</v>
      </c>
      <c r="K63" s="139">
        <f>SUM(K64:K70)</f>
        <v>0</v>
      </c>
    </row>
    <row r="64" s="69" customFormat="1" ht="31.5" customHeight="1">
      <c r="A64" s="170" t="s">
        <v>199</v>
      </c>
      <c r="B64" s="82"/>
      <c r="C64" s="82"/>
      <c r="D64" s="82"/>
      <c r="E64" s="82"/>
      <c r="F64" s="82"/>
      <c r="G64" s="82"/>
      <c r="H64" s="82"/>
      <c r="I64" s="82"/>
      <c r="J64" s="176">
        <f>B64+D64+F64+H64</f>
        <v>0</v>
      </c>
      <c r="K64" s="176">
        <f>C64+E64+G64+I64</f>
        <v>0</v>
      </c>
    </row>
    <row r="65" s="69" customFormat="1" ht="34.5" customHeight="1">
      <c r="A65" s="166" t="s">
        <v>200</v>
      </c>
      <c r="B65" s="82" t="s">
        <v>92</v>
      </c>
      <c r="C65" s="82">
        <v>1</v>
      </c>
      <c r="D65" s="82" t="s">
        <v>92</v>
      </c>
      <c r="E65" s="82" t="s">
        <v>92</v>
      </c>
      <c r="F65" s="82"/>
      <c r="G65" s="82"/>
      <c r="H65" s="82"/>
      <c r="I65" s="82"/>
      <c r="J65" s="176">
        <f>F65+H65</f>
        <v>0</v>
      </c>
      <c r="K65" s="176">
        <f>G65+I65</f>
        <v>0</v>
      </c>
    </row>
    <row r="66" s="69" customFormat="1" ht="24.75" customHeight="1">
      <c r="A66" s="184" t="s">
        <v>201</v>
      </c>
      <c r="B66" s="82"/>
      <c r="C66" s="82"/>
      <c r="D66" s="82"/>
      <c r="E66" s="82"/>
      <c r="F66" s="82"/>
      <c r="G66" s="82"/>
      <c r="H66" s="82"/>
      <c r="I66" s="82"/>
      <c r="J66" s="176">
        <f t="shared" ref="J66:K70" si="38">B66+D66+F66+H66</f>
        <v>0</v>
      </c>
      <c r="K66" s="176">
        <f t="shared" si="38"/>
        <v>0</v>
      </c>
    </row>
    <row r="67" s="69" customFormat="1" ht="33" customHeight="1">
      <c r="A67" s="184" t="s">
        <v>202</v>
      </c>
      <c r="B67" s="167"/>
      <c r="C67" s="82"/>
      <c r="D67" s="82"/>
      <c r="E67" s="82"/>
      <c r="F67" s="82"/>
      <c r="G67" s="82"/>
      <c r="H67" s="82"/>
      <c r="I67" s="82"/>
      <c r="J67" s="176">
        <f t="shared" si="38"/>
        <v>0</v>
      </c>
      <c r="K67" s="176">
        <f t="shared" si="38"/>
        <v>0</v>
      </c>
    </row>
    <row r="68" s="69" customFormat="1" ht="24.75" customHeight="1">
      <c r="A68" s="166" t="s">
        <v>203</v>
      </c>
      <c r="B68" s="82"/>
      <c r="C68" s="82"/>
      <c r="D68" s="82"/>
      <c r="E68" s="82"/>
      <c r="F68" s="82"/>
      <c r="G68" s="82"/>
      <c r="H68" s="82"/>
      <c r="I68" s="82"/>
      <c r="J68" s="176">
        <f t="shared" si="38"/>
        <v>0</v>
      </c>
      <c r="K68" s="176">
        <f t="shared" si="38"/>
        <v>0</v>
      </c>
    </row>
    <row r="69" s="69" customFormat="1" ht="24.75" customHeight="1">
      <c r="A69" s="185" t="s">
        <v>204</v>
      </c>
      <c r="B69" s="167"/>
      <c r="C69" s="82"/>
      <c r="D69" s="82"/>
      <c r="E69" s="82"/>
      <c r="F69" s="82"/>
      <c r="G69" s="82"/>
      <c r="H69" s="82"/>
      <c r="I69" s="82"/>
      <c r="J69" s="176">
        <f t="shared" si="38"/>
        <v>0</v>
      </c>
      <c r="K69" s="176">
        <f t="shared" si="38"/>
        <v>0</v>
      </c>
    </row>
    <row r="70" s="69" customFormat="1" ht="43.5" customHeight="1">
      <c r="A70" s="185" t="s">
        <v>205</v>
      </c>
      <c r="B70" s="167"/>
      <c r="C70" s="82"/>
      <c r="D70" s="82"/>
      <c r="E70" s="82"/>
      <c r="F70" s="82"/>
      <c r="G70" s="82"/>
      <c r="H70" s="82"/>
      <c r="I70" s="82"/>
      <c r="J70" s="176">
        <f t="shared" si="38"/>
        <v>0</v>
      </c>
      <c r="K70" s="176">
        <f t="shared" si="38"/>
        <v>0</v>
      </c>
    </row>
    <row r="71" s="69" customFormat="1" ht="33.75" customHeight="1">
      <c r="A71" s="168" t="s">
        <v>206</v>
      </c>
      <c r="B71" s="174">
        <f>SUM(B72:B76)</f>
        <v>0</v>
      </c>
      <c r="C71" s="174">
        <f>SUM(C72:C76)</f>
        <v>0</v>
      </c>
      <c r="D71" s="174">
        <f>SUM(D72:D76)</f>
        <v>0</v>
      </c>
      <c r="E71" s="174">
        <f>SUM(E72:E76)</f>
        <v>0</v>
      </c>
      <c r="F71" s="174">
        <f>SUM(F72:F76)</f>
        <v>0</v>
      </c>
      <c r="G71" s="174">
        <f>SUM(G72:G76)</f>
        <v>0</v>
      </c>
      <c r="H71" s="174">
        <f>SUM(H72:H76)</f>
        <v>0</v>
      </c>
      <c r="I71" s="174">
        <f>SUM(I72:I76)</f>
        <v>0</v>
      </c>
      <c r="J71" s="174">
        <f>SUM(J72:J76)</f>
        <v>0</v>
      </c>
      <c r="K71" s="174">
        <f>SUM(K72:K76)</f>
        <v>0</v>
      </c>
    </row>
    <row r="72" s="69" customFormat="1" ht="33.75" customHeight="1">
      <c r="A72" s="166" t="s">
        <v>207</v>
      </c>
      <c r="B72" s="82"/>
      <c r="C72" s="82"/>
      <c r="D72" s="82"/>
      <c r="E72" s="82"/>
      <c r="F72" s="82"/>
      <c r="G72" s="82"/>
      <c r="H72" s="82"/>
      <c r="I72" s="82"/>
      <c r="J72" s="176">
        <f t="shared" ref="J72:K77" si="39">B72+D72+F72+H72</f>
        <v>0</v>
      </c>
      <c r="K72" s="176">
        <f t="shared" si="39"/>
        <v>0</v>
      </c>
    </row>
    <row r="73" s="69" customFormat="1" ht="33.75" customHeight="1">
      <c r="A73" s="166" t="s">
        <v>208</v>
      </c>
      <c r="B73" s="82"/>
      <c r="C73" s="82"/>
      <c r="D73" s="82"/>
      <c r="E73" s="82"/>
      <c r="F73" s="82"/>
      <c r="G73" s="82"/>
      <c r="H73" s="82"/>
      <c r="I73" s="82"/>
      <c r="J73" s="176">
        <f t="shared" si="39"/>
        <v>0</v>
      </c>
      <c r="K73" s="176">
        <f t="shared" si="39"/>
        <v>0</v>
      </c>
    </row>
    <row r="74" s="69" customFormat="1" ht="33.75" customHeight="1">
      <c r="A74" s="166" t="s">
        <v>209</v>
      </c>
      <c r="B74" s="82"/>
      <c r="C74" s="82"/>
      <c r="D74" s="82"/>
      <c r="E74" s="82"/>
      <c r="F74" s="82"/>
      <c r="G74" s="82"/>
      <c r="H74" s="82"/>
      <c r="I74" s="82"/>
      <c r="J74" s="176">
        <f t="shared" si="39"/>
        <v>0</v>
      </c>
      <c r="K74" s="176">
        <f t="shared" si="39"/>
        <v>0</v>
      </c>
    </row>
    <row r="75" s="69" customFormat="1" ht="33.75" customHeight="1">
      <c r="A75" s="166" t="s">
        <v>210</v>
      </c>
      <c r="B75" s="82"/>
      <c r="C75" s="82"/>
      <c r="D75" s="82"/>
      <c r="E75" s="82"/>
      <c r="F75" s="82"/>
      <c r="G75" s="82"/>
      <c r="H75" s="82"/>
      <c r="I75" s="82"/>
      <c r="J75" s="176">
        <f t="shared" si="39"/>
        <v>0</v>
      </c>
      <c r="K75" s="176">
        <f t="shared" si="39"/>
        <v>0</v>
      </c>
    </row>
    <row r="76" s="69" customFormat="1" ht="24.75" customHeight="1">
      <c r="A76" s="166" t="s">
        <v>211</v>
      </c>
      <c r="B76" s="82"/>
      <c r="C76" s="82"/>
      <c r="D76" s="82"/>
      <c r="E76" s="82"/>
      <c r="F76" s="82"/>
      <c r="G76" s="82"/>
      <c r="H76" s="82"/>
      <c r="I76" s="82"/>
      <c r="J76" s="176">
        <f t="shared" si="39"/>
        <v>0</v>
      </c>
      <c r="K76" s="176">
        <f t="shared" si="39"/>
        <v>0</v>
      </c>
    </row>
    <row r="77" s="135" customFormat="1" ht="24.75" customHeight="1">
      <c r="A77" s="134" t="s">
        <v>113</v>
      </c>
      <c r="B77" s="82"/>
      <c r="C77" s="82"/>
      <c r="D77" s="82"/>
      <c r="E77" s="82"/>
      <c r="F77" s="82"/>
      <c r="G77" s="82"/>
      <c r="H77" s="82"/>
      <c r="I77" s="82"/>
      <c r="J77" s="176">
        <f t="shared" si="39"/>
        <v>0</v>
      </c>
      <c r="K77" s="176">
        <f t="shared" si="39"/>
        <v>0</v>
      </c>
    </row>
    <row r="78" s="69" customFormat="1" ht="24.75" customHeight="1">
      <c r="A78" s="186" t="s">
        <v>212</v>
      </c>
      <c r="B78" s="125">
        <f>B6+B20+B27+B28+B29+B30+B40+B53+B55+B58+B59+B60+B61+B62+B63+B71+B77</f>
        <v>0</v>
      </c>
      <c r="C78" s="125">
        <f>C6+C20+C27+C28+C29+C30+C40+C53+C55+C58+C59+C60+C61+C62+C63+C71+C77</f>
        <v>1</v>
      </c>
      <c r="D78" s="125">
        <f>D6+D20+D27+D28+D29+D30+D40+D53+D55+D58+D59+D60+D61+D62+D63+D71+D77</f>
        <v>0</v>
      </c>
      <c r="E78" s="125">
        <f>E6+E20+E27+E28+E29+E30+E40+E53+E55+E58+E59+E60+E61+E62+E63+E71+E77</f>
        <v>0</v>
      </c>
      <c r="F78" s="125">
        <f>F14+F19+F20+F27+F28+F29+F30+F36+F40+F46+F47+F48+F52+F53+F54+F55+F58+F59+F60+F61+F62+F63+F71+F77</f>
        <v>0</v>
      </c>
      <c r="G78" s="125">
        <f>G14+G19+G20+G27+G28+G29+G30+G36+G40+G46+G47+G48+G52+G53+G54+G55+G58+G59+G60+G61+G62+G63+G71+G77</f>
        <v>0</v>
      </c>
      <c r="H78" s="125">
        <f>H8+H14+H18+H19+H20+H27+H28+H29+H30+H36+H40+H46+H47+H48+H52+H53+H54+H55+H58+H59+H60+H61+H62+H63+H71+H77</f>
        <v>0</v>
      </c>
      <c r="I78" s="125">
        <f>I8+I14+I18+I19+I20+I27+I28+I29+I30+I36+I40+I46+I47+I48+I52+I53+I54+I55+I58+I59+I60+I61+I62+I63+I71+I77</f>
        <v>0</v>
      </c>
      <c r="J78" s="125">
        <f>J6+J8+J14+J18+J19+J20+J27+J28+J29+J30+J36+J40+J46+J47+J48+J52+J53+J54+J55+J58+J59+J60+J61+J62+J63+J71+J77</f>
        <v>0</v>
      </c>
      <c r="K78" s="125" t="e">
        <f>K6+K8+K14+K18+K19+K20+K27+K28+K29+K30+K36+K40+K46+K47+K48+K52+K53+K54+#REF!+K55+K58+K59+K60+K61+K62+K63+K71+K77</f>
        <v>#REF!</v>
      </c>
    </row>
    <row r="79" s="69" customFormat="1" ht="24.75" customHeight="1">
      <c r="A79" s="168" t="s">
        <v>213</v>
      </c>
      <c r="B79" s="167" t="s">
        <v>92</v>
      </c>
      <c r="C79" s="167" t="s">
        <v>92</v>
      </c>
      <c r="D79" s="167" t="s">
        <v>92</v>
      </c>
      <c r="E79" s="167" t="s">
        <v>92</v>
      </c>
      <c r="F79" s="82"/>
      <c r="G79" s="82"/>
      <c r="H79" s="82"/>
      <c r="I79" s="82"/>
      <c r="J79" s="176">
        <f>F79+H79</f>
        <v>0</v>
      </c>
      <c r="K79" s="176">
        <f>G79+I79</f>
        <v>0</v>
      </c>
    </row>
    <row r="80" s="69" customFormat="1" ht="24.75" customHeight="1">
      <c r="A80" s="187" t="s">
        <v>118</v>
      </c>
      <c r="B80" s="82"/>
      <c r="C80" s="82"/>
      <c r="D80" s="82"/>
      <c r="E80" s="82"/>
      <c r="F80" s="82"/>
      <c r="G80" s="82"/>
      <c r="H80" s="82"/>
      <c r="I80" s="82"/>
      <c r="J80" s="176">
        <f t="shared" ref="J80:J81" si="40">B80+D80+F80+H80</f>
        <v>0</v>
      </c>
      <c r="K80" s="176">
        <f t="shared" ref="K80:K81" si="41">C80+E80+G80+I80</f>
        <v>0</v>
      </c>
    </row>
    <row r="81" s="102" customFormat="1" ht="23.25" customHeight="1">
      <c r="A81" s="187" t="s">
        <v>119</v>
      </c>
      <c r="B81" s="82"/>
      <c r="C81" s="82"/>
      <c r="D81" s="82"/>
      <c r="E81" s="82"/>
      <c r="F81" s="82"/>
      <c r="G81" s="82"/>
      <c r="H81" s="82"/>
      <c r="I81" s="82"/>
      <c r="J81" s="176">
        <f t="shared" si="40"/>
        <v>0</v>
      </c>
      <c r="K81" s="176">
        <f t="shared" si="41"/>
        <v>0</v>
      </c>
    </row>
    <row r="82" s="102" customFormat="1">
      <c r="A82" s="188" t="s">
        <v>214</v>
      </c>
      <c r="B82" s="189" t="s">
        <v>8</v>
      </c>
      <c r="C82" s="189"/>
      <c r="D82" s="189"/>
    </row>
    <row r="83" s="102" customFormat="1" ht="21.75" customHeight="1">
      <c r="A83" s="190"/>
      <c r="B83" s="191" t="s">
        <v>215</v>
      </c>
      <c r="C83" s="191" t="s">
        <v>216</v>
      </c>
      <c r="D83" s="191" t="s">
        <v>16</v>
      </c>
    </row>
    <row r="84" s="102" customFormat="1" ht="23.25" customHeight="1">
      <c r="A84" s="190" t="s">
        <v>217</v>
      </c>
      <c r="B84" s="61"/>
      <c r="C84" s="61"/>
      <c r="D84" s="192">
        <f t="shared" ref="D84:D85" si="42">B84+C84</f>
        <v>0</v>
      </c>
    </row>
    <row r="85">
      <c r="A85" s="190" t="s">
        <v>218</v>
      </c>
      <c r="B85" s="61"/>
      <c r="C85" s="61"/>
      <c r="D85" s="192">
        <f t="shared" si="42"/>
        <v>0</v>
      </c>
      <c r="E85" s="102"/>
      <c r="F85" s="102"/>
      <c r="G85" s="102"/>
      <c r="H85" s="102"/>
      <c r="I85" s="102"/>
      <c r="J85" s="102"/>
      <c r="K85" s="102"/>
    </row>
  </sheetData>
  <mergeCells count="8">
    <mergeCell ref="B3:K3"/>
    <mergeCell ref="A4:A5"/>
    <mergeCell ref="B4:C4"/>
    <mergeCell ref="D4:E4"/>
    <mergeCell ref="F4:G4"/>
    <mergeCell ref="H4:I4"/>
    <mergeCell ref="J4:K4"/>
    <mergeCell ref="B82:D82"/>
  </mergeCells>
  <printOptions headings="0" gridLines="0"/>
  <pageMargins left="0.23622047244094491" right="0.23622047244094491" top="0.35433070866141736" bottom="0.35433070866141736" header="0.31496062992125984" footer="0.31496062992125984"/>
  <pageSetup paperSize="9" scale="100" fitToWidth="1" fitToHeight="1" pageOrder="downThenOver" orientation="portrait" usePrinterDefaults="1" blackAndWhite="0" draft="0" cellComments="none" useFirstPageNumber="0" errors="displayed" horizontalDpi="0" verticalDpi="0" copies="1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pane xSplit="1" ySplit="4" topLeftCell="B5" activePane="bottomRight" state="frozen"/>
      <selection activeCell="A5" activeCellId="0" sqref="5:5"/>
    </sheetView>
  </sheetViews>
  <sheetFormatPr defaultColWidth="8.85546875" defaultRowHeight="14.25"/>
  <cols>
    <col customWidth="1" min="1" max="1" style="70" width="57.7109375"/>
    <col customWidth="1" min="2" max="2" style="48" width="14.7109375"/>
    <col customWidth="1" min="3" max="3" style="48" width="18.140625"/>
    <col customWidth="1" min="4" max="4" style="48" width="12.85546875"/>
    <col min="5" max="16384" style="48" width="8.85546875"/>
  </cols>
  <sheetData>
    <row r="1" ht="33.75" customHeight="1">
      <c r="A1" s="142" t="s">
        <v>219</v>
      </c>
      <c r="B1" s="193"/>
      <c r="C1" s="194"/>
      <c r="D1" s="194"/>
    </row>
    <row r="2" s="48" customFormat="1" ht="33.75" customHeight="1">
      <c r="A2" s="195" t="s">
        <v>220</v>
      </c>
      <c r="B2" s="156" t="s">
        <v>8</v>
      </c>
      <c r="C2" s="157"/>
      <c r="D2" s="196"/>
    </row>
    <row r="3" s="54" customFormat="1" ht="30.75" customHeight="1">
      <c r="A3" s="16" t="s">
        <v>36</v>
      </c>
      <c r="B3" s="197" t="s">
        <v>221</v>
      </c>
      <c r="C3" s="198"/>
      <c r="D3" s="199"/>
    </row>
    <row r="4" s="48" customFormat="1" ht="24.75" customHeight="1">
      <c r="A4" s="16"/>
      <c r="B4" s="200" t="s">
        <v>215</v>
      </c>
      <c r="C4" s="200" t="s">
        <v>216</v>
      </c>
      <c r="D4" s="201" t="s">
        <v>222</v>
      </c>
    </row>
    <row r="5" s="48" customFormat="1" ht="36" customHeight="1">
      <c r="A5" s="73" t="s">
        <v>223</v>
      </c>
      <c r="B5" s="82"/>
      <c r="C5" s="82"/>
      <c r="D5" s="125">
        <f t="shared" ref="D5:D11" si="43">SUM(B5:C5)</f>
        <v>0</v>
      </c>
    </row>
    <row r="6" s="145" customFormat="1" ht="33" customHeight="1">
      <c r="A6" s="83" t="s">
        <v>224</v>
      </c>
      <c r="B6" s="82"/>
      <c r="C6" s="82"/>
      <c r="D6" s="125">
        <f t="shared" si="43"/>
        <v>0</v>
      </c>
    </row>
    <row r="7" ht="33" customHeight="1">
      <c r="A7" s="73" t="s">
        <v>225</v>
      </c>
      <c r="B7" s="82"/>
      <c r="C7" s="82"/>
      <c r="D7" s="125">
        <f t="shared" si="43"/>
        <v>0</v>
      </c>
    </row>
    <row r="8" s="64" customFormat="1" ht="45.75" customHeight="1">
      <c r="A8" s="73" t="s">
        <v>226</v>
      </c>
      <c r="B8" s="82"/>
      <c r="C8" s="82"/>
      <c r="D8" s="125">
        <f t="shared" si="43"/>
        <v>0</v>
      </c>
    </row>
    <row r="9" ht="33" customHeight="1">
      <c r="A9" s="202" t="s">
        <v>227</v>
      </c>
      <c r="B9" s="60" t="e">
        <f>B7/B8</f>
        <v>#DIV/0!</v>
      </c>
      <c r="C9" s="60" t="e">
        <f>C7/C8</f>
        <v>#DIV/0!</v>
      </c>
      <c r="D9" s="60" t="e">
        <f>D7/D8</f>
        <v>#DIV/0!</v>
      </c>
    </row>
    <row r="10" s="203" customFormat="1" ht="46.5" customHeight="1">
      <c r="A10" s="202" t="s">
        <v>228</v>
      </c>
      <c r="B10" s="82"/>
      <c r="C10" s="82"/>
      <c r="D10" s="125">
        <f t="shared" si="43"/>
        <v>0</v>
      </c>
    </row>
    <row r="11" s="64" customFormat="1" ht="50.25" customHeight="1">
      <c r="A11" s="73" t="s">
        <v>229</v>
      </c>
      <c r="B11" s="82"/>
      <c r="C11" s="82"/>
      <c r="D11" s="125">
        <f t="shared" si="43"/>
        <v>0</v>
      </c>
    </row>
  </sheetData>
  <mergeCells count="4">
    <mergeCell ref="B1:D1"/>
    <mergeCell ref="B2:D2"/>
    <mergeCell ref="A3:A4"/>
    <mergeCell ref="B3:D3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0" verticalDpi="0" copies="1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9">
    <outlinePr applyStyles="0" summaryBelow="1" summaryRight="1" showOutlineSymbols="1"/>
    <pageSetUpPr autoPageBreaks="1" fitToPage="0"/>
  </sheetPr>
  <sheetViews>
    <sheetView zoomScale="110" workbookViewId="0">
      <pane xSplit="1" ySplit="2" topLeftCell="B3" activePane="bottomRight" state="frozen"/>
      <selection activeCell="B3" activeCellId="0" sqref="B3"/>
    </sheetView>
  </sheetViews>
  <sheetFormatPr defaultColWidth="8.85546875" defaultRowHeight="14.25"/>
  <cols>
    <col customWidth="1" min="1" max="1" style="70" width="67.5703125"/>
    <col customWidth="1" min="2" max="2" style="204" width="11.7109375"/>
    <col min="3" max="16384" style="69" width="8.85546875"/>
  </cols>
  <sheetData>
    <row r="1" ht="36.75" customHeight="1">
      <c r="A1" s="50" t="s">
        <v>230</v>
      </c>
      <c r="B1" s="51"/>
    </row>
    <row r="2" ht="48.75" customHeight="1">
      <c r="A2" s="205" t="s">
        <v>231</v>
      </c>
      <c r="B2" s="53" t="s">
        <v>8</v>
      </c>
    </row>
    <row r="3" s="206" customFormat="1" ht="43.5" customHeight="1">
      <c r="A3" s="207" t="s">
        <v>36</v>
      </c>
      <c r="B3" s="56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</row>
    <row r="4" s="138" customFormat="1" ht="38.25" customHeight="1">
      <c r="A4" s="208" t="s">
        <v>232</v>
      </c>
      <c r="B4" s="209">
        <f>B5+B8</f>
        <v>0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</row>
    <row r="5" ht="29.25" customHeight="1">
      <c r="A5" s="210" t="s">
        <v>233</v>
      </c>
      <c r="B5" s="211">
        <f>B6+B7</f>
        <v>0</v>
      </c>
    </row>
    <row r="6" ht="23.25" customHeight="1">
      <c r="A6" s="212" t="s">
        <v>234</v>
      </c>
      <c r="B6" s="82"/>
    </row>
    <row r="7" ht="31.5" customHeight="1">
      <c r="A7" s="212" t="s">
        <v>235</v>
      </c>
      <c r="B7" s="82"/>
    </row>
    <row r="8" s="102" customFormat="1" ht="27.75" customHeight="1">
      <c r="A8" s="210" t="s">
        <v>236</v>
      </c>
      <c r="B8" s="82"/>
    </row>
    <row r="9" ht="21" customHeight="1">
      <c r="A9" s="186" t="s">
        <v>237</v>
      </c>
      <c r="B9" s="213">
        <f>B10+B11</f>
        <v>0</v>
      </c>
    </row>
    <row r="10" ht="15">
      <c r="A10" s="177" t="s">
        <v>238</v>
      </c>
      <c r="B10" s="124"/>
    </row>
    <row r="11" ht="15">
      <c r="A11" s="214" t="s">
        <v>239</v>
      </c>
      <c r="B11" s="213">
        <f>SUM(B12:B17)</f>
        <v>0</v>
      </c>
    </row>
    <row r="12" ht="15">
      <c r="A12" s="215" t="s">
        <v>240</v>
      </c>
      <c r="B12" s="58"/>
    </row>
    <row r="13" ht="15">
      <c r="A13" s="215" t="s">
        <v>241</v>
      </c>
      <c r="B13" s="58"/>
    </row>
    <row r="14" ht="15">
      <c r="A14" s="215" t="s">
        <v>242</v>
      </c>
      <c r="B14" s="58"/>
    </row>
    <row r="15" ht="15">
      <c r="A15" s="215" t="s">
        <v>243</v>
      </c>
      <c r="B15" s="58"/>
    </row>
    <row r="16" ht="15">
      <c r="A16" s="166" t="s">
        <v>244</v>
      </c>
      <c r="B16" s="58"/>
    </row>
    <row r="17" ht="15">
      <c r="A17" s="166" t="s">
        <v>245</v>
      </c>
      <c r="B17" s="58"/>
    </row>
    <row r="18">
      <c r="B18" s="216"/>
    </row>
    <row r="19">
      <c r="B19" s="216"/>
    </row>
    <row r="20">
      <c r="B20" s="216"/>
    </row>
    <row r="21">
      <c r="B21" s="216"/>
    </row>
    <row r="22">
      <c r="B22" s="216"/>
    </row>
    <row r="23">
      <c r="B23" s="216"/>
    </row>
    <row r="24">
      <c r="B24" s="216"/>
    </row>
    <row r="25">
      <c r="B25" s="216"/>
    </row>
    <row r="26">
      <c r="B26" s="216"/>
    </row>
  </sheetData>
  <sheetProtection autoFilter="0" deleteColumns="0" deleteRows="0" formatCells="0" formatColumns="0" formatRows="0" insertColumns="0" insertHyperlinks="0" insertRows="0" pivotTables="0" selectLockedCells="0" selectUnlockedCells="0" sheet="0" sort="0"/>
  <printOptions headings="0" gridLines="0"/>
  <pageMargins left="0.70866141732283472" right="0.70866141732283472" top="0.74803149606299213" bottom="0.74803149606299213" header="0.31496062992125984" footer="0.31496062992125984"/>
  <pageSetup paperSize="9" scale="100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pane xSplit="1" ySplit="3" topLeftCell="B4" activePane="bottomRight" state="frozen"/>
      <selection activeCell="A44" activeCellId="0" sqref="A44"/>
    </sheetView>
  </sheetViews>
  <sheetFormatPr defaultColWidth="8.85546875" defaultRowHeight="14.25"/>
  <cols>
    <col customWidth="1" min="1" max="1" style="217" width="78.42578125"/>
    <col customWidth="1" min="2" max="2" style="70" width="10.7109375"/>
    <col min="3" max="5" style="70" width="8.85546875"/>
    <col customWidth="1" min="6" max="6" style="70" width="16.5703125"/>
    <col min="7" max="16384" style="70" width="8.85546875"/>
  </cols>
  <sheetData>
    <row r="1" ht="31.5" customHeight="1">
      <c r="A1" s="71" t="s">
        <v>246</v>
      </c>
      <c r="B1" s="218"/>
      <c r="C1" s="218"/>
      <c r="D1" s="218"/>
      <c r="E1" s="218"/>
      <c r="F1" s="218"/>
    </row>
    <row r="2" s="219" customFormat="1" ht="24" customHeight="1">
      <c r="A2" s="124" t="s">
        <v>247</v>
      </c>
      <c r="B2" s="220" t="s">
        <v>8</v>
      </c>
      <c r="C2" s="221"/>
      <c r="D2" s="221"/>
      <c r="E2" s="221"/>
      <c r="F2" s="221"/>
    </row>
    <row r="3" s="70" customFormat="1" ht="20.25" customHeight="1">
      <c r="A3" s="16" t="s">
        <v>36</v>
      </c>
      <c r="B3" s="222" t="s">
        <v>248</v>
      </c>
      <c r="C3" s="223" t="s">
        <v>249</v>
      </c>
      <c r="D3" s="223" t="s">
        <v>250</v>
      </c>
      <c r="E3" s="223" t="s">
        <v>216</v>
      </c>
      <c r="F3" s="224" t="s">
        <v>141</v>
      </c>
    </row>
    <row r="4" ht="28.5" customHeight="1">
      <c r="A4" s="225" t="s">
        <v>251</v>
      </c>
      <c r="B4" s="226">
        <f>SUM(B5:B8)</f>
        <v>0</v>
      </c>
      <c r="C4" s="226">
        <f>SUM(C5:C8)</f>
        <v>0</v>
      </c>
      <c r="D4" s="167" t="s">
        <v>92</v>
      </c>
      <c r="E4" s="167" t="s">
        <v>92</v>
      </c>
      <c r="F4" s="227">
        <f t="shared" ref="F4:F8" si="44">C4+B4</f>
        <v>0</v>
      </c>
    </row>
    <row r="5" ht="19.5" customHeight="1">
      <c r="A5" s="181" t="s">
        <v>252</v>
      </c>
      <c r="B5" s="228"/>
      <c r="C5" s="228"/>
      <c r="D5" s="167" t="s">
        <v>92</v>
      </c>
      <c r="E5" s="167" t="s">
        <v>92</v>
      </c>
      <c r="F5" s="227">
        <f t="shared" si="44"/>
        <v>0</v>
      </c>
    </row>
    <row r="6" ht="19.5" customHeight="1">
      <c r="A6" s="181" t="s">
        <v>253</v>
      </c>
      <c r="B6" s="228"/>
      <c r="C6" s="228"/>
      <c r="D6" s="167" t="s">
        <v>92</v>
      </c>
      <c r="E6" s="167" t="s">
        <v>92</v>
      </c>
      <c r="F6" s="227">
        <f t="shared" si="44"/>
        <v>0</v>
      </c>
    </row>
    <row r="7" ht="19.5" customHeight="1">
      <c r="A7" s="181" t="s">
        <v>254</v>
      </c>
      <c r="B7" s="228"/>
      <c r="C7" s="228"/>
      <c r="D7" s="167" t="s">
        <v>92</v>
      </c>
      <c r="E7" s="167" t="s">
        <v>92</v>
      </c>
      <c r="F7" s="227">
        <f t="shared" si="44"/>
        <v>0</v>
      </c>
    </row>
    <row r="8" ht="19.5" customHeight="1">
      <c r="A8" s="181" t="s">
        <v>255</v>
      </c>
      <c r="B8" s="228"/>
      <c r="C8" s="228"/>
      <c r="D8" s="167" t="s">
        <v>92</v>
      </c>
      <c r="E8" s="167" t="s">
        <v>92</v>
      </c>
      <c r="F8" s="227">
        <f t="shared" si="44"/>
        <v>0</v>
      </c>
    </row>
    <row r="9" ht="35.25" customHeight="1">
      <c r="A9" s="225" t="s">
        <v>256</v>
      </c>
      <c r="B9" s="148" t="s">
        <v>92</v>
      </c>
      <c r="C9" s="148" t="s">
        <v>92</v>
      </c>
      <c r="D9" s="148">
        <f>SUM(D10:D14)</f>
        <v>0</v>
      </c>
      <c r="E9" s="148">
        <f>SUM(E10:E14)</f>
        <v>0</v>
      </c>
      <c r="F9" s="139">
        <f>SUM(F10:F14)</f>
        <v>0</v>
      </c>
    </row>
    <row r="10" ht="19.5" customHeight="1">
      <c r="A10" s="181" t="s">
        <v>257</v>
      </c>
      <c r="B10" s="167" t="s">
        <v>92</v>
      </c>
      <c r="C10" s="167" t="s">
        <v>92</v>
      </c>
      <c r="D10" s="228"/>
      <c r="E10" s="228"/>
      <c r="F10" s="227">
        <f t="shared" ref="F10:F18" si="45">D10+E10</f>
        <v>0</v>
      </c>
    </row>
    <row r="11" ht="19.5" customHeight="1">
      <c r="A11" s="181" t="s">
        <v>258</v>
      </c>
      <c r="B11" s="167" t="s">
        <v>92</v>
      </c>
      <c r="C11" s="167" t="s">
        <v>92</v>
      </c>
      <c r="D11" s="228"/>
      <c r="E11" s="228"/>
      <c r="F11" s="227">
        <f t="shared" si="45"/>
        <v>0</v>
      </c>
    </row>
    <row r="12" ht="19.5" customHeight="1">
      <c r="A12" s="181" t="s">
        <v>150</v>
      </c>
      <c r="B12" s="167" t="s">
        <v>92</v>
      </c>
      <c r="C12" s="167" t="s">
        <v>92</v>
      </c>
      <c r="D12" s="228"/>
      <c r="E12" s="228"/>
      <c r="F12" s="227">
        <f t="shared" si="45"/>
        <v>0</v>
      </c>
    </row>
    <row r="13" ht="19.5" customHeight="1">
      <c r="A13" s="181" t="s">
        <v>151</v>
      </c>
      <c r="B13" s="167" t="s">
        <v>92</v>
      </c>
      <c r="C13" s="167" t="s">
        <v>92</v>
      </c>
      <c r="D13" s="228"/>
      <c r="E13" s="228"/>
      <c r="F13" s="227">
        <f t="shared" si="45"/>
        <v>0</v>
      </c>
    </row>
    <row r="14" ht="31.5" customHeight="1">
      <c r="A14" s="170" t="s">
        <v>259</v>
      </c>
      <c r="B14" s="167" t="s">
        <v>92</v>
      </c>
      <c r="C14" s="167" t="s">
        <v>92</v>
      </c>
      <c r="D14" s="228"/>
      <c r="E14" s="228"/>
      <c r="F14" s="227">
        <f t="shared" si="45"/>
        <v>0</v>
      </c>
    </row>
    <row r="15" ht="19.5" customHeight="1">
      <c r="A15" s="126" t="s">
        <v>95</v>
      </c>
      <c r="B15" s="226" t="s">
        <v>92</v>
      </c>
      <c r="C15" s="226" t="s">
        <v>92</v>
      </c>
      <c r="D15" s="226">
        <f>D16+D17+D18</f>
        <v>0</v>
      </c>
      <c r="E15" s="226">
        <f>E16+E17+E18</f>
        <v>0</v>
      </c>
      <c r="F15" s="125">
        <f t="shared" si="45"/>
        <v>0</v>
      </c>
    </row>
    <row r="16" ht="19.5" customHeight="1">
      <c r="A16" s="166" t="s">
        <v>152</v>
      </c>
      <c r="B16" s="58" t="s">
        <v>92</v>
      </c>
      <c r="C16" s="58" t="s">
        <v>92</v>
      </c>
      <c r="D16" s="228"/>
      <c r="E16" s="228"/>
      <c r="F16" s="227">
        <f t="shared" si="45"/>
        <v>0</v>
      </c>
    </row>
    <row r="17" ht="19.5" customHeight="1">
      <c r="A17" s="166" t="s">
        <v>153</v>
      </c>
      <c r="B17" s="58" t="s">
        <v>92</v>
      </c>
      <c r="C17" s="58" t="s">
        <v>92</v>
      </c>
      <c r="D17" s="228"/>
      <c r="E17" s="228"/>
      <c r="F17" s="227">
        <f t="shared" si="45"/>
        <v>0</v>
      </c>
    </row>
    <row r="18" ht="31.5" customHeight="1">
      <c r="A18" s="166" t="s">
        <v>154</v>
      </c>
      <c r="B18" s="58" t="s">
        <v>92</v>
      </c>
      <c r="C18" s="58" t="s">
        <v>92</v>
      </c>
      <c r="D18" s="228"/>
      <c r="E18" s="228"/>
      <c r="F18" s="227">
        <f t="shared" si="45"/>
        <v>0</v>
      </c>
    </row>
    <row r="19" ht="19.5" customHeight="1">
      <c r="A19" s="177" t="s">
        <v>155</v>
      </c>
      <c r="B19" s="58" t="s">
        <v>92</v>
      </c>
      <c r="C19" s="58" t="s">
        <v>92</v>
      </c>
      <c r="D19" s="58" t="s">
        <v>92</v>
      </c>
      <c r="E19" s="228"/>
      <c r="F19" s="227">
        <f>E19</f>
        <v>0</v>
      </c>
    </row>
    <row r="20" ht="19.5" customHeight="1">
      <c r="A20" s="177" t="s">
        <v>260</v>
      </c>
      <c r="B20" s="58" t="s">
        <v>92</v>
      </c>
      <c r="C20" s="58" t="s">
        <v>92</v>
      </c>
      <c r="D20" s="58"/>
      <c r="E20" s="228"/>
      <c r="F20" s="227">
        <f t="shared" ref="F20:F22" si="46">D20+E20</f>
        <v>0</v>
      </c>
    </row>
    <row r="21" ht="19.5" customHeight="1">
      <c r="A21" s="177" t="s">
        <v>183</v>
      </c>
      <c r="B21" s="58" t="s">
        <v>92</v>
      </c>
      <c r="C21" s="58" t="s">
        <v>92</v>
      </c>
      <c r="D21" s="58"/>
      <c r="E21" s="228"/>
      <c r="F21" s="227">
        <f t="shared" si="46"/>
        <v>0</v>
      </c>
    </row>
    <row r="22" ht="25.5" customHeight="1">
      <c r="A22" s="177" t="s">
        <v>99</v>
      </c>
      <c r="B22" s="58" t="s">
        <v>92</v>
      </c>
      <c r="C22" s="58" t="s">
        <v>92</v>
      </c>
      <c r="D22" s="58"/>
      <c r="E22" s="228"/>
      <c r="F22" s="227">
        <f t="shared" si="46"/>
        <v>0</v>
      </c>
    </row>
    <row r="23" ht="28.5" customHeight="1">
      <c r="A23" s="225" t="s">
        <v>261</v>
      </c>
      <c r="B23" s="226">
        <f>SUM(B25:B27)</f>
        <v>0</v>
      </c>
      <c r="C23" s="226">
        <f>SUM(C25:C27)</f>
        <v>0</v>
      </c>
      <c r="D23" s="226">
        <f>SUM(D24:D27)</f>
        <v>0</v>
      </c>
      <c r="E23" s="226">
        <f>SUM(E24:E27)</f>
        <v>0</v>
      </c>
      <c r="F23" s="125">
        <f>B23+C23+D23+E23</f>
        <v>0</v>
      </c>
    </row>
    <row r="24" ht="35.25" customHeight="1">
      <c r="A24" s="181" t="s">
        <v>262</v>
      </c>
      <c r="B24" s="228" t="s">
        <v>92</v>
      </c>
      <c r="C24" s="228" t="s">
        <v>92</v>
      </c>
      <c r="D24" s="228"/>
      <c r="E24" s="228"/>
      <c r="F24" s="227">
        <f>E24+D24</f>
        <v>0</v>
      </c>
    </row>
    <row r="25" ht="19.5" customHeight="1">
      <c r="A25" s="181" t="s">
        <v>263</v>
      </c>
      <c r="B25" s="228"/>
      <c r="C25" s="228"/>
      <c r="D25" s="228"/>
      <c r="E25" s="228"/>
      <c r="F25" s="227">
        <f t="shared" ref="F25:F38" si="47">B25+C25+D25+E25</f>
        <v>0</v>
      </c>
    </row>
    <row r="26" ht="19.5" customHeight="1">
      <c r="A26" s="181" t="s">
        <v>171</v>
      </c>
      <c r="B26" s="228"/>
      <c r="C26" s="228"/>
      <c r="D26" s="228"/>
      <c r="E26" s="228"/>
      <c r="F26" s="227">
        <f t="shared" si="47"/>
        <v>0</v>
      </c>
    </row>
    <row r="27" s="70" customFormat="1" ht="19.5" customHeight="1">
      <c r="A27" s="181" t="s">
        <v>264</v>
      </c>
      <c r="B27" s="228"/>
      <c r="C27" s="228"/>
      <c r="D27" s="228"/>
      <c r="E27" s="228"/>
      <c r="F27" s="227">
        <f t="shared" si="47"/>
        <v>0</v>
      </c>
    </row>
    <row r="28" ht="24.75" customHeight="1">
      <c r="A28" s="225" t="s">
        <v>265</v>
      </c>
      <c r="B28" s="226">
        <f>SUM(B29:B31)</f>
        <v>0</v>
      </c>
      <c r="C28" s="226">
        <f>SUM(C29:C31)</f>
        <v>0</v>
      </c>
      <c r="D28" s="226">
        <f t="shared" ref="D28:E36" si="48">SUM(D29:D31)</f>
        <v>0</v>
      </c>
      <c r="E28" s="226">
        <f t="shared" si="48"/>
        <v>0</v>
      </c>
      <c r="F28" s="125">
        <f t="shared" si="47"/>
        <v>0</v>
      </c>
    </row>
    <row r="29" ht="19.5" customHeight="1">
      <c r="A29" s="181" t="s">
        <v>266</v>
      </c>
      <c r="B29" s="228"/>
      <c r="C29" s="228"/>
      <c r="D29" s="228"/>
      <c r="E29" s="228"/>
      <c r="F29" s="227">
        <f t="shared" si="47"/>
        <v>0</v>
      </c>
    </row>
    <row r="30" ht="19.5" customHeight="1">
      <c r="A30" s="181" t="s">
        <v>267</v>
      </c>
      <c r="B30" s="228"/>
      <c r="C30" s="228"/>
      <c r="D30" s="228"/>
      <c r="E30" s="228"/>
      <c r="F30" s="227">
        <f t="shared" si="47"/>
        <v>0</v>
      </c>
    </row>
    <row r="31" ht="19.5" customHeight="1">
      <c r="A31" s="181" t="s">
        <v>268</v>
      </c>
      <c r="B31" s="228"/>
      <c r="C31" s="228"/>
      <c r="D31" s="228"/>
      <c r="E31" s="228"/>
      <c r="F31" s="227">
        <f t="shared" si="47"/>
        <v>0</v>
      </c>
    </row>
    <row r="32" s="70" customFormat="1" ht="19.5" customHeight="1">
      <c r="A32" s="229" t="s">
        <v>269</v>
      </c>
      <c r="B32" s="228"/>
      <c r="C32" s="228"/>
      <c r="D32" s="228"/>
      <c r="E32" s="228"/>
      <c r="F32" s="227">
        <f t="shared" si="47"/>
        <v>0</v>
      </c>
    </row>
    <row r="33" ht="19.5" customHeight="1">
      <c r="A33" s="225" t="s">
        <v>270</v>
      </c>
      <c r="B33" s="228"/>
      <c r="C33" s="228"/>
      <c r="D33" s="228"/>
      <c r="E33" s="228"/>
      <c r="F33" s="227">
        <f t="shared" si="47"/>
        <v>0</v>
      </c>
    </row>
    <row r="34" ht="19.5" customHeight="1">
      <c r="A34" s="225" t="s">
        <v>271</v>
      </c>
      <c r="B34" s="228"/>
      <c r="C34" s="228"/>
      <c r="D34" s="228"/>
      <c r="E34" s="228"/>
      <c r="F34" s="227">
        <f t="shared" si="47"/>
        <v>0</v>
      </c>
    </row>
    <row r="35" ht="19.5" customHeight="1">
      <c r="A35" s="225" t="s">
        <v>272</v>
      </c>
      <c r="B35" s="228"/>
      <c r="C35" s="228"/>
      <c r="D35" s="228"/>
      <c r="E35" s="228"/>
      <c r="F35" s="227">
        <f t="shared" si="47"/>
        <v>0</v>
      </c>
    </row>
    <row r="36" ht="19.5" customHeight="1">
      <c r="A36" s="225" t="s">
        <v>273</v>
      </c>
      <c r="B36" s="226">
        <f>SUM(B37:B38)</f>
        <v>0</v>
      </c>
      <c r="C36" s="226">
        <f>SUM(C37:C38)</f>
        <v>0</v>
      </c>
      <c r="D36" s="226">
        <f t="shared" si="48"/>
        <v>0</v>
      </c>
      <c r="E36" s="226">
        <f t="shared" si="48"/>
        <v>0</v>
      </c>
      <c r="F36" s="125">
        <f t="shared" si="47"/>
        <v>0</v>
      </c>
    </row>
    <row r="37" ht="19.5" customHeight="1">
      <c r="A37" s="181" t="s">
        <v>274</v>
      </c>
      <c r="B37" s="228"/>
      <c r="C37" s="228"/>
      <c r="D37" s="228"/>
      <c r="E37" s="228"/>
      <c r="F37" s="227">
        <f t="shared" si="47"/>
        <v>0</v>
      </c>
    </row>
    <row r="38" ht="19.5" customHeight="1">
      <c r="A38" s="182" t="s">
        <v>275</v>
      </c>
      <c r="B38" s="228"/>
      <c r="C38" s="228"/>
      <c r="D38" s="228"/>
      <c r="E38" s="228"/>
      <c r="F38" s="227">
        <f t="shared" si="47"/>
        <v>0</v>
      </c>
    </row>
    <row r="39" ht="20.25" customHeight="1">
      <c r="A39" s="182" t="s">
        <v>276</v>
      </c>
      <c r="B39" s="228" t="s">
        <v>92</v>
      </c>
      <c r="C39" s="228" t="s">
        <v>92</v>
      </c>
      <c r="D39" s="228"/>
      <c r="E39" s="228"/>
      <c r="F39" s="227">
        <f>D39+E39</f>
        <v>0</v>
      </c>
    </row>
    <row r="40" ht="33" customHeight="1">
      <c r="A40" s="225" t="s">
        <v>277</v>
      </c>
      <c r="B40" s="226">
        <f>SUM(B41:B44)</f>
        <v>0</v>
      </c>
      <c r="C40" s="226">
        <f>SUM(C41:C44)</f>
        <v>0</v>
      </c>
      <c r="D40" s="226">
        <f t="shared" ref="D40:E40" si="49">SUM(D41:D44)</f>
        <v>0</v>
      </c>
      <c r="E40" s="226">
        <f t="shared" si="49"/>
        <v>0</v>
      </c>
      <c r="F40" s="125">
        <f t="shared" ref="F40:F41" si="50">B40+C40+D40+E40</f>
        <v>0</v>
      </c>
    </row>
    <row r="41" ht="19.5" customHeight="1">
      <c r="A41" s="181" t="s">
        <v>278</v>
      </c>
      <c r="B41" s="228"/>
      <c r="C41" s="228"/>
      <c r="D41" s="228"/>
      <c r="E41" s="228"/>
      <c r="F41" s="227">
        <f t="shared" si="50"/>
        <v>0</v>
      </c>
    </row>
    <row r="42" ht="19.5" customHeight="1">
      <c r="A42" s="181" t="s">
        <v>279</v>
      </c>
      <c r="B42" s="228" t="s">
        <v>92</v>
      </c>
      <c r="C42" s="228" t="s">
        <v>92</v>
      </c>
      <c r="D42" s="228"/>
      <c r="E42" s="228"/>
      <c r="F42" s="227">
        <f t="shared" ref="F42:F43" si="51">D42+E42</f>
        <v>0</v>
      </c>
    </row>
    <row r="43" s="70" customFormat="1" ht="19.5" customHeight="1">
      <c r="A43" s="181" t="s">
        <v>280</v>
      </c>
      <c r="B43" s="228" t="s">
        <v>92</v>
      </c>
      <c r="C43" s="228" t="s">
        <v>92</v>
      </c>
      <c r="D43" s="228"/>
      <c r="E43" s="228"/>
      <c r="F43" s="227">
        <f t="shared" si="51"/>
        <v>0</v>
      </c>
    </row>
    <row r="44" ht="31.5" customHeight="1">
      <c r="A44" s="181" t="s">
        <v>281</v>
      </c>
      <c r="B44" s="228"/>
      <c r="C44" s="228"/>
      <c r="D44" s="228"/>
      <c r="E44" s="228"/>
      <c r="F44" s="227">
        <f t="shared" ref="F44:F49" si="52">B44+C44+D44+E44</f>
        <v>0</v>
      </c>
    </row>
    <row r="45" ht="19.5" customHeight="1">
      <c r="A45" s="225" t="s">
        <v>282</v>
      </c>
      <c r="B45" s="228"/>
      <c r="C45" s="228"/>
      <c r="D45" s="228"/>
      <c r="E45" s="228"/>
      <c r="F45" s="227">
        <f t="shared" si="52"/>
        <v>0</v>
      </c>
    </row>
    <row r="46" ht="19.5" customHeight="1">
      <c r="A46" s="225" t="s">
        <v>283</v>
      </c>
      <c r="B46" s="228"/>
      <c r="C46" s="228"/>
      <c r="D46" s="228"/>
      <c r="E46" s="228"/>
      <c r="F46" s="227">
        <f t="shared" si="52"/>
        <v>0</v>
      </c>
    </row>
    <row r="47" ht="19.5" customHeight="1">
      <c r="A47" s="225" t="s">
        <v>191</v>
      </c>
      <c r="B47" s="228"/>
      <c r="C47" s="228"/>
      <c r="D47" s="228"/>
      <c r="E47" s="228"/>
      <c r="F47" s="227">
        <f t="shared" si="52"/>
        <v>0</v>
      </c>
    </row>
    <row r="48" s="70" customFormat="1" ht="30" customHeight="1">
      <c r="A48" s="230" t="s">
        <v>284</v>
      </c>
      <c r="B48" s="231">
        <f>B49</f>
        <v>0</v>
      </c>
      <c r="C48" s="231">
        <f>C49</f>
        <v>0</v>
      </c>
      <c r="D48" s="231">
        <f>SUM(D49:D50)</f>
        <v>0</v>
      </c>
      <c r="E48" s="231">
        <f>SUM(E49:E50)</f>
        <v>0</v>
      </c>
      <c r="F48" s="125">
        <f t="shared" si="52"/>
        <v>0</v>
      </c>
    </row>
    <row r="49" s="70" customFormat="1" ht="19.5" customHeight="1">
      <c r="A49" s="232" t="s">
        <v>285</v>
      </c>
      <c r="B49" s="233"/>
      <c r="C49" s="233"/>
      <c r="D49" s="233"/>
      <c r="E49" s="233"/>
      <c r="F49" s="227">
        <f t="shared" si="52"/>
        <v>0</v>
      </c>
    </row>
    <row r="50" s="70" customFormat="1" ht="19.5" customHeight="1">
      <c r="A50" s="232" t="s">
        <v>286</v>
      </c>
      <c r="B50" s="233" t="s">
        <v>92</v>
      </c>
      <c r="C50" s="233" t="s">
        <v>92</v>
      </c>
      <c r="D50" s="233"/>
      <c r="E50" s="233"/>
      <c r="F50" s="227">
        <f t="shared" ref="F50:F56" si="53">D50+E50</f>
        <v>0</v>
      </c>
    </row>
    <row r="51" ht="19.5" customHeight="1">
      <c r="A51" s="225" t="s">
        <v>188</v>
      </c>
      <c r="B51" s="228" t="s">
        <v>92</v>
      </c>
      <c r="C51" s="228" t="s">
        <v>92</v>
      </c>
      <c r="D51" s="228"/>
      <c r="E51" s="228"/>
      <c r="F51" s="227">
        <f t="shared" si="53"/>
        <v>0</v>
      </c>
    </row>
    <row r="52" ht="19.5" customHeight="1">
      <c r="A52" s="225" t="s">
        <v>287</v>
      </c>
      <c r="B52" s="226" t="s">
        <v>92</v>
      </c>
      <c r="C52" s="226" t="s">
        <v>92</v>
      </c>
      <c r="D52" s="226">
        <f t="shared" ref="D52:E52" si="54">SUM(D53:D56)</f>
        <v>0</v>
      </c>
      <c r="E52" s="226">
        <f t="shared" si="54"/>
        <v>0</v>
      </c>
      <c r="F52" s="125">
        <f t="shared" si="53"/>
        <v>0</v>
      </c>
    </row>
    <row r="53" ht="19.5" customHeight="1">
      <c r="A53" s="181" t="s">
        <v>288</v>
      </c>
      <c r="B53" s="228" t="s">
        <v>92</v>
      </c>
      <c r="C53" s="228" t="s">
        <v>92</v>
      </c>
      <c r="D53" s="228"/>
      <c r="E53" s="228"/>
      <c r="F53" s="227">
        <f t="shared" si="53"/>
        <v>0</v>
      </c>
    </row>
    <row r="54" ht="19.5" customHeight="1">
      <c r="A54" s="181" t="s">
        <v>186</v>
      </c>
      <c r="B54" s="228" t="s">
        <v>92</v>
      </c>
      <c r="C54" s="228" t="s">
        <v>92</v>
      </c>
      <c r="D54" s="228"/>
      <c r="E54" s="228"/>
      <c r="F54" s="227">
        <f t="shared" si="53"/>
        <v>0</v>
      </c>
    </row>
    <row r="55" ht="19.5" customHeight="1">
      <c r="A55" s="181" t="s">
        <v>187</v>
      </c>
      <c r="B55" s="228" t="s">
        <v>92</v>
      </c>
      <c r="C55" s="228" t="s">
        <v>92</v>
      </c>
      <c r="D55" s="228"/>
      <c r="E55" s="228"/>
      <c r="F55" s="227">
        <f t="shared" si="53"/>
        <v>0</v>
      </c>
    </row>
    <row r="56" ht="19.5" customHeight="1">
      <c r="A56" s="181" t="s">
        <v>289</v>
      </c>
      <c r="B56" s="228" t="s">
        <v>92</v>
      </c>
      <c r="C56" s="228" t="s">
        <v>92</v>
      </c>
      <c r="D56" s="228"/>
      <c r="E56" s="228"/>
      <c r="F56" s="227">
        <f t="shared" si="53"/>
        <v>0</v>
      </c>
    </row>
    <row r="57" s="234" customFormat="1" ht="19.5" customHeight="1">
      <c r="A57" s="134" t="s">
        <v>290</v>
      </c>
      <c r="B57" s="235"/>
      <c r="C57" s="235"/>
      <c r="D57" s="236"/>
      <c r="E57" s="236"/>
      <c r="F57" s="227">
        <f t="shared" ref="F57:F68" si="55">B57+C57+D57+E57</f>
        <v>0</v>
      </c>
    </row>
    <row r="58" ht="19.5" customHeight="1">
      <c r="A58" s="225" t="s">
        <v>291</v>
      </c>
      <c r="B58" s="228"/>
      <c r="C58" s="228"/>
      <c r="D58" s="228"/>
      <c r="E58" s="228"/>
      <c r="F58" s="227">
        <f t="shared" si="55"/>
        <v>0</v>
      </c>
    </row>
    <row r="59" ht="19.5" customHeight="1">
      <c r="A59" s="181" t="s">
        <v>292</v>
      </c>
      <c r="B59" s="228"/>
      <c r="C59" s="228"/>
      <c r="D59" s="228"/>
      <c r="E59" s="228"/>
      <c r="F59" s="227">
        <f t="shared" si="55"/>
        <v>0</v>
      </c>
    </row>
    <row r="60" ht="19.5" customHeight="1">
      <c r="A60" s="181" t="s">
        <v>293</v>
      </c>
      <c r="B60" s="228"/>
      <c r="C60" s="228"/>
      <c r="D60" s="228"/>
      <c r="E60" s="228"/>
      <c r="F60" s="227">
        <f t="shared" si="55"/>
        <v>0</v>
      </c>
    </row>
    <row r="61" ht="19.5" customHeight="1">
      <c r="A61" s="181" t="s">
        <v>294</v>
      </c>
      <c r="B61" s="228"/>
      <c r="C61" s="228"/>
      <c r="D61" s="228"/>
      <c r="E61" s="228"/>
      <c r="F61" s="227">
        <f t="shared" si="55"/>
        <v>0</v>
      </c>
    </row>
    <row r="62" ht="19.5" customHeight="1">
      <c r="A62" s="181" t="s">
        <v>295</v>
      </c>
      <c r="B62" s="228"/>
      <c r="C62" s="228"/>
      <c r="D62" s="228"/>
      <c r="E62" s="228"/>
      <c r="F62" s="227">
        <f t="shared" si="55"/>
        <v>0</v>
      </c>
    </row>
    <row r="63" ht="19.5" customHeight="1">
      <c r="A63" s="181" t="s">
        <v>296</v>
      </c>
      <c r="B63" s="228"/>
      <c r="C63" s="228"/>
      <c r="D63" s="228"/>
      <c r="E63" s="228"/>
      <c r="F63" s="227">
        <f t="shared" si="55"/>
        <v>0</v>
      </c>
    </row>
    <row r="64" ht="33.75" customHeight="1">
      <c r="A64" s="181" t="s">
        <v>297</v>
      </c>
      <c r="B64" s="228"/>
      <c r="C64" s="228"/>
      <c r="D64" s="228"/>
      <c r="E64" s="228"/>
      <c r="F64" s="227">
        <f t="shared" si="55"/>
        <v>0</v>
      </c>
    </row>
    <row r="65" ht="32.25" customHeight="1">
      <c r="A65" s="181" t="s">
        <v>298</v>
      </c>
      <c r="B65" s="228"/>
      <c r="C65" s="228"/>
      <c r="D65" s="228"/>
      <c r="E65" s="228"/>
      <c r="F65" s="227">
        <f t="shared" si="55"/>
        <v>0</v>
      </c>
    </row>
    <row r="66" ht="32.25" customHeight="1">
      <c r="A66" s="184" t="s">
        <v>299</v>
      </c>
      <c r="B66" s="228"/>
      <c r="C66" s="228"/>
      <c r="D66" s="228"/>
      <c r="E66" s="228"/>
      <c r="F66" s="227">
        <f t="shared" si="55"/>
        <v>0</v>
      </c>
    </row>
    <row r="67" s="70" customFormat="1" ht="19.5" customHeight="1">
      <c r="A67" s="168" t="s">
        <v>198</v>
      </c>
      <c r="B67" s="169"/>
      <c r="C67" s="169"/>
      <c r="D67" s="237"/>
      <c r="E67" s="237"/>
      <c r="F67" s="227">
        <f t="shared" si="55"/>
        <v>0</v>
      </c>
    </row>
    <row r="68" ht="19.5" customHeight="1">
      <c r="A68" s="170" t="s">
        <v>199</v>
      </c>
      <c r="B68" s="228"/>
      <c r="C68" s="228"/>
      <c r="D68" s="228"/>
      <c r="E68" s="228"/>
      <c r="F68" s="227">
        <f t="shared" si="55"/>
        <v>0</v>
      </c>
    </row>
    <row r="69" s="70" customFormat="1" ht="19.5" customHeight="1">
      <c r="A69" s="166" t="s">
        <v>200</v>
      </c>
      <c r="B69" s="233" t="s">
        <v>92</v>
      </c>
      <c r="C69" s="233" t="s">
        <v>92</v>
      </c>
      <c r="D69" s="228"/>
      <c r="E69" s="228"/>
      <c r="F69" s="227">
        <f>D69+E69</f>
        <v>0</v>
      </c>
    </row>
    <row r="70" s="70" customFormat="1" ht="30.75" customHeight="1">
      <c r="A70" s="184" t="s">
        <v>201</v>
      </c>
      <c r="B70" s="228"/>
      <c r="C70" s="228"/>
      <c r="D70" s="228"/>
      <c r="E70" s="228"/>
      <c r="F70" s="227">
        <f>B70+C70+D70+E70</f>
        <v>0</v>
      </c>
    </row>
    <row r="71" s="70" customFormat="1" ht="19.5" customHeight="1">
      <c r="A71" s="184" t="s">
        <v>202</v>
      </c>
      <c r="B71" s="233" t="s">
        <v>92</v>
      </c>
      <c r="C71" s="233" t="s">
        <v>92</v>
      </c>
      <c r="D71" s="228"/>
      <c r="E71" s="228"/>
      <c r="F71" s="227">
        <f>D71+E71</f>
        <v>0</v>
      </c>
    </row>
    <row r="72" s="70" customFormat="1" ht="19.5" customHeight="1">
      <c r="A72" s="166" t="s">
        <v>203</v>
      </c>
      <c r="B72" s="233"/>
      <c r="C72" s="233"/>
      <c r="D72" s="228"/>
      <c r="E72" s="228"/>
      <c r="F72" s="227">
        <f t="shared" ref="F72:F81" si="56">B72+C72+D72+E72</f>
        <v>0</v>
      </c>
    </row>
    <row r="73" s="70" customFormat="1" ht="19.5" customHeight="1">
      <c r="A73" s="185" t="s">
        <v>204</v>
      </c>
      <c r="B73" s="233"/>
      <c r="C73" s="233"/>
      <c r="D73" s="228"/>
      <c r="E73" s="228"/>
      <c r="F73" s="227">
        <f t="shared" si="56"/>
        <v>0</v>
      </c>
    </row>
    <row r="74" s="70" customFormat="1" ht="19.5" customHeight="1">
      <c r="A74" s="185" t="s">
        <v>205</v>
      </c>
      <c r="B74" s="233"/>
      <c r="C74" s="233"/>
      <c r="D74" s="228"/>
      <c r="E74" s="228"/>
      <c r="F74" s="227">
        <f t="shared" si="56"/>
        <v>0</v>
      </c>
    </row>
    <row r="75" ht="19.5" customHeight="1">
      <c r="A75" s="225" t="s">
        <v>300</v>
      </c>
      <c r="B75" s="228"/>
      <c r="C75" s="228"/>
      <c r="D75" s="228"/>
      <c r="E75" s="228"/>
      <c r="F75" s="227">
        <f t="shared" si="56"/>
        <v>0</v>
      </c>
    </row>
    <row r="76" ht="26.25" customHeight="1">
      <c r="A76" s="225" t="s">
        <v>301</v>
      </c>
      <c r="B76" s="226">
        <f>SUM(B77:B81)</f>
        <v>0</v>
      </c>
      <c r="C76" s="226">
        <f>SUM(C77:C81)</f>
        <v>0</v>
      </c>
      <c r="D76" s="226">
        <f t="shared" ref="D76:E76" si="57">SUM(D77:D81)</f>
        <v>0</v>
      </c>
      <c r="E76" s="226">
        <f t="shared" si="57"/>
        <v>0</v>
      </c>
      <c r="F76" s="125">
        <f t="shared" si="56"/>
        <v>0</v>
      </c>
    </row>
    <row r="77" ht="19.5" customHeight="1">
      <c r="A77" s="181" t="s">
        <v>302</v>
      </c>
      <c r="B77" s="228"/>
      <c r="C77" s="228"/>
      <c r="D77" s="228"/>
      <c r="E77" s="228"/>
      <c r="F77" s="227">
        <f t="shared" si="56"/>
        <v>0</v>
      </c>
    </row>
    <row r="78" ht="19.5" customHeight="1">
      <c r="A78" s="181" t="s">
        <v>303</v>
      </c>
      <c r="B78" s="228"/>
      <c r="C78" s="228"/>
      <c r="D78" s="228"/>
      <c r="E78" s="228"/>
      <c r="F78" s="227">
        <f t="shared" si="56"/>
        <v>0</v>
      </c>
    </row>
    <row r="79" ht="19.5" customHeight="1">
      <c r="A79" s="181" t="s">
        <v>304</v>
      </c>
      <c r="B79" s="228"/>
      <c r="C79" s="228"/>
      <c r="D79" s="228"/>
      <c r="E79" s="228"/>
      <c r="F79" s="227">
        <f t="shared" si="56"/>
        <v>0</v>
      </c>
    </row>
    <row r="80" ht="19.5" customHeight="1">
      <c r="A80" s="181" t="s">
        <v>305</v>
      </c>
      <c r="B80" s="228"/>
      <c r="C80" s="228"/>
      <c r="D80" s="228"/>
      <c r="E80" s="228"/>
      <c r="F80" s="227">
        <f t="shared" si="56"/>
        <v>0</v>
      </c>
    </row>
    <row r="81" ht="19.5" customHeight="1">
      <c r="A81" s="181" t="s">
        <v>306</v>
      </c>
      <c r="B81" s="228"/>
      <c r="C81" s="228"/>
      <c r="D81" s="228"/>
      <c r="E81" s="228"/>
      <c r="F81" s="227">
        <f t="shared" si="56"/>
        <v>0</v>
      </c>
    </row>
    <row r="82" ht="19.5" customHeight="1">
      <c r="A82" s="225" t="s">
        <v>307</v>
      </c>
      <c r="B82" s="228"/>
      <c r="C82" s="228"/>
      <c r="D82" s="228"/>
      <c r="E82" s="228"/>
      <c r="F82" s="227">
        <f>SUM(B82:E82)</f>
        <v>0</v>
      </c>
    </row>
    <row r="83" s="70" customFormat="1" ht="29.25" customHeight="1">
      <c r="A83" s="225" t="s">
        <v>308</v>
      </c>
      <c r="B83" s="148">
        <f>B4+B23+B28+B32+B33+B34+B35+B36+B40+B45+B46+B47+B48+B57+B58+B67+B75+B76+B82</f>
        <v>0</v>
      </c>
      <c r="C83" s="148">
        <f>C4+C23+C28+C32+C33+C34+C35+C36+C40+C45+C46+C47+C48+C57+C58+C67+C75+C76+C82</f>
        <v>0</v>
      </c>
      <c r="D83" s="148">
        <f>D9+D15+D20+D21+D22+D23+D28+D32+D33+D34+D35+D36+D40+D45+D46+D47+D48+D51+D52+D57+D58+D67+D75+D76+D82</f>
        <v>0</v>
      </c>
      <c r="E83" s="148">
        <f>E9+E15+E19+E20+E21+E22+E23+E28+E32+E33+E34+E35+E36+E40+E45+E46+E47+E48+E51+E52+E57+E58+E67+E75+E76+E82</f>
        <v>0</v>
      </c>
      <c r="F83" s="139">
        <f>F9+F15+F19+F20+F21+F22+F23+F28+F32+F33+F34+F35+F36+F40+F45+F46+F47+F48+F51+F52+F57+F58+F67+F75+F76+F82</f>
        <v>0</v>
      </c>
    </row>
    <row r="84" s="70" customFormat="1" ht="49.5" customHeight="1">
      <c r="A84" s="238"/>
    </row>
    <row r="85" s="70" customFormat="1">
      <c r="A85" s="217"/>
    </row>
    <row r="86" s="70" customFormat="1">
      <c r="A86" s="217"/>
    </row>
    <row r="87" s="70" customFormat="1">
      <c r="A87" s="217"/>
    </row>
    <row r="88" s="70" customFormat="1">
      <c r="A88" s="217"/>
    </row>
    <row r="89" s="70" customFormat="1">
      <c r="A89" s="217"/>
    </row>
    <row r="90" s="70" customFormat="1">
      <c r="A90" s="217"/>
    </row>
    <row r="91" s="70" customFormat="1">
      <c r="A91" s="217"/>
    </row>
    <row r="92" s="70" customFormat="1">
      <c r="A92" s="217"/>
    </row>
    <row r="93" s="70" customFormat="1">
      <c r="A93" s="217"/>
    </row>
    <row r="94" s="70" customFormat="1">
      <c r="A94" s="217"/>
    </row>
    <row r="95" s="70" customFormat="1">
      <c r="A95" s="217"/>
    </row>
    <row r="96" s="70" customFormat="1">
      <c r="A96" s="217"/>
    </row>
    <row r="97" s="70" customFormat="1">
      <c r="A97" s="217"/>
    </row>
    <row r="98" s="70" customFormat="1">
      <c r="A98" s="217"/>
    </row>
    <row r="99" s="70" customFormat="1">
      <c r="A99" s="217"/>
    </row>
    <row r="100" s="70" customFormat="1">
      <c r="A100" s="217"/>
    </row>
    <row r="101" s="70" customFormat="1">
      <c r="A101" s="217"/>
    </row>
    <row r="102" s="70" customFormat="1">
      <c r="A102" s="217"/>
    </row>
    <row r="103" s="70" customFormat="1">
      <c r="A103" s="217"/>
    </row>
    <row r="104" s="70" customFormat="1">
      <c r="A104" s="217"/>
    </row>
    <row r="105" s="70" customFormat="1">
      <c r="A105" s="217"/>
    </row>
    <row r="106" s="70" customFormat="1">
      <c r="A106" s="217"/>
    </row>
    <row r="107" s="70" customFormat="1">
      <c r="A107" s="217"/>
    </row>
    <row r="108" s="70" customFormat="1">
      <c r="A108" s="217"/>
    </row>
    <row r="109" s="70" customFormat="1">
      <c r="A109" s="217"/>
    </row>
    <row r="110" s="70" customFormat="1">
      <c r="A110" s="217"/>
    </row>
    <row r="111" s="70" customFormat="1">
      <c r="A111" s="217"/>
    </row>
    <row r="112" s="70" customFormat="1">
      <c r="A112" s="217"/>
    </row>
    <row r="113" s="70" customFormat="1">
      <c r="A113" s="217"/>
    </row>
    <row r="114" s="70" customFormat="1">
      <c r="A114" s="217"/>
    </row>
    <row r="115" s="70" customFormat="1">
      <c r="A115" s="217"/>
    </row>
    <row r="116" s="70" customFormat="1">
      <c r="A116" s="217"/>
    </row>
    <row r="117" s="70" customFormat="1">
      <c r="A117" s="217"/>
    </row>
    <row r="118" s="70" customFormat="1">
      <c r="A118" s="217"/>
    </row>
    <row r="119" s="70" customFormat="1">
      <c r="A119" s="217"/>
    </row>
    <row r="120" s="70" customFormat="1">
      <c r="A120" s="217"/>
    </row>
    <row r="121" s="70" customFormat="1">
      <c r="A121" s="217"/>
    </row>
    <row r="122" s="70" customFormat="1">
      <c r="A122" s="217"/>
    </row>
    <row r="123" s="70" customFormat="1">
      <c r="A123" s="217"/>
    </row>
    <row r="124" s="70" customFormat="1">
      <c r="A124" s="217"/>
    </row>
    <row r="125" s="70" customFormat="1">
      <c r="A125" s="217"/>
    </row>
    <row r="126" s="70" customFormat="1">
      <c r="A126" s="217"/>
    </row>
    <row r="127" s="70" customFormat="1">
      <c r="A127" s="217"/>
    </row>
    <row r="128" s="70" customFormat="1">
      <c r="A128" s="217"/>
    </row>
    <row r="129" s="70" customFormat="1">
      <c r="A129" s="217"/>
    </row>
    <row r="130" s="70" customFormat="1">
      <c r="A130" s="217"/>
    </row>
    <row r="131" s="70" customFormat="1">
      <c r="A131" s="217"/>
    </row>
    <row r="132" s="70" customFormat="1">
      <c r="A132" s="217"/>
    </row>
    <row r="133" s="70" customFormat="1">
      <c r="A133" s="217"/>
    </row>
    <row r="134" s="70" customFormat="1">
      <c r="A134" s="217"/>
    </row>
    <row r="135" s="70" customFormat="1">
      <c r="A135" s="217"/>
    </row>
    <row r="136" s="70" customFormat="1">
      <c r="A136" s="217"/>
    </row>
    <row r="137" s="70" customFormat="1">
      <c r="A137" s="217"/>
    </row>
    <row r="138" s="70" customFormat="1">
      <c r="A138" s="217"/>
    </row>
    <row r="139" s="70" customFormat="1">
      <c r="A139" s="217"/>
    </row>
    <row r="140" s="70" customFormat="1">
      <c r="A140" s="217"/>
    </row>
    <row r="141" s="70" customFormat="1">
      <c r="A141" s="217"/>
    </row>
    <row r="142" s="70" customFormat="1">
      <c r="A142" s="217"/>
    </row>
    <row r="143" s="70" customFormat="1">
      <c r="A143" s="217"/>
    </row>
    <row r="144" s="70" customFormat="1">
      <c r="A144" s="217"/>
    </row>
    <row r="145" s="70" customFormat="1">
      <c r="A145" s="217"/>
    </row>
    <row r="146" s="70" customFormat="1">
      <c r="A146" s="217"/>
    </row>
    <row r="147" s="70" customFormat="1">
      <c r="A147" s="217"/>
    </row>
    <row r="148" s="70" customFormat="1">
      <c r="A148" s="217"/>
    </row>
    <row r="149" s="70" customFormat="1">
      <c r="A149" s="217"/>
    </row>
    <row r="150" s="70" customFormat="1">
      <c r="A150" s="217"/>
    </row>
    <row r="151" s="70" customFormat="1">
      <c r="A151" s="217"/>
    </row>
    <row r="152" s="70" customFormat="1">
      <c r="A152" s="217"/>
    </row>
    <row r="153" s="70" customFormat="1">
      <c r="A153" s="217"/>
    </row>
    <row r="154" s="70" customFormat="1">
      <c r="A154" s="217"/>
    </row>
    <row r="155" s="70" customFormat="1">
      <c r="A155" s="217"/>
    </row>
    <row r="156" s="70" customFormat="1">
      <c r="A156" s="217"/>
    </row>
    <row r="157" s="70" customFormat="1">
      <c r="A157" s="217"/>
    </row>
    <row r="158" s="70" customFormat="1">
      <c r="A158" s="217"/>
    </row>
    <row r="159" s="70" customFormat="1">
      <c r="A159" s="217"/>
    </row>
    <row r="160" s="70" customFormat="1">
      <c r="A160" s="217"/>
    </row>
    <row r="161" s="70" customFormat="1">
      <c r="A161" s="217"/>
    </row>
    <row r="162" s="70" customFormat="1">
      <c r="A162" s="217"/>
    </row>
    <row r="163" s="70" customFormat="1">
      <c r="A163" s="217"/>
    </row>
    <row r="164" s="70" customFormat="1">
      <c r="A164" s="217"/>
    </row>
    <row r="165" s="70" customFormat="1">
      <c r="A165" s="217"/>
    </row>
    <row r="166" s="70" customFormat="1">
      <c r="A166" s="217"/>
    </row>
    <row r="167" s="70" customFormat="1">
      <c r="A167" s="217"/>
    </row>
    <row r="168" s="70" customFormat="1">
      <c r="A168" s="217"/>
    </row>
    <row r="169" s="70" customFormat="1">
      <c r="A169" s="217"/>
    </row>
    <row r="170" s="70" customFormat="1">
      <c r="A170" s="217"/>
    </row>
    <row r="171" s="70" customFormat="1">
      <c r="A171" s="217"/>
    </row>
    <row r="172" s="70" customFormat="1">
      <c r="A172" s="217"/>
    </row>
    <row r="173" s="70" customFormat="1">
      <c r="A173" s="217"/>
    </row>
    <row r="174" s="70" customFormat="1">
      <c r="A174" s="217"/>
    </row>
    <row r="175" s="70" customFormat="1">
      <c r="A175" s="217"/>
    </row>
    <row r="176" s="70" customFormat="1">
      <c r="A176" s="217"/>
    </row>
    <row r="177" s="70" customFormat="1">
      <c r="A177" s="217"/>
    </row>
    <row r="178" s="70" customFormat="1">
      <c r="A178" s="217"/>
    </row>
    <row r="179" s="70" customFormat="1">
      <c r="A179" s="217"/>
    </row>
    <row r="180" s="70" customFormat="1">
      <c r="A180" s="217"/>
    </row>
    <row r="181" s="70" customFormat="1">
      <c r="A181" s="217"/>
    </row>
    <row r="182" s="70" customFormat="1">
      <c r="A182" s="217"/>
    </row>
    <row r="183" s="70" customFormat="1">
      <c r="A183" s="217"/>
    </row>
    <row r="184" s="70" customFormat="1">
      <c r="A184" s="217"/>
    </row>
    <row r="185" s="70" customFormat="1">
      <c r="A185" s="217"/>
    </row>
    <row r="186" s="70" customFormat="1">
      <c r="A186" s="217"/>
    </row>
    <row r="187" s="70" customFormat="1">
      <c r="A187" s="217"/>
    </row>
    <row r="188" s="70" customFormat="1">
      <c r="A188" s="217"/>
    </row>
    <row r="189" s="70" customFormat="1">
      <c r="A189" s="217"/>
    </row>
    <row r="190" s="70" customFormat="1">
      <c r="A190" s="217"/>
    </row>
    <row r="191" s="70" customFormat="1">
      <c r="A191" s="217"/>
    </row>
    <row r="192" s="70" customFormat="1">
      <c r="A192" s="217"/>
    </row>
    <row r="193" s="70" customFormat="1">
      <c r="A193" s="217"/>
    </row>
    <row r="194" s="70" customFormat="1">
      <c r="A194" s="217"/>
    </row>
    <row r="195" s="70" customFormat="1">
      <c r="A195" s="217"/>
    </row>
    <row r="196" s="70" customFormat="1">
      <c r="A196" s="217"/>
    </row>
    <row r="197" s="70" customFormat="1">
      <c r="A197" s="217"/>
    </row>
    <row r="198" s="70" customFormat="1">
      <c r="A198" s="217"/>
    </row>
    <row r="199" s="70" customFormat="1">
      <c r="A199" s="217"/>
    </row>
    <row r="200" s="70" customFormat="1">
      <c r="A200" s="217"/>
    </row>
    <row r="201" s="70" customFormat="1">
      <c r="A201" s="217"/>
    </row>
    <row r="202" s="70" customFormat="1">
      <c r="A202" s="217"/>
    </row>
    <row r="203" s="70" customFormat="1">
      <c r="A203" s="217"/>
    </row>
    <row r="204" s="70" customFormat="1">
      <c r="A204" s="217"/>
    </row>
    <row r="205" s="70" customFormat="1">
      <c r="A205" s="217"/>
    </row>
    <row r="206" s="70" customFormat="1">
      <c r="A206" s="217"/>
    </row>
    <row r="207" s="70" customFormat="1">
      <c r="A207" s="217"/>
    </row>
    <row r="208" s="70" customFormat="1">
      <c r="A208" s="217"/>
    </row>
    <row r="209" s="70" customFormat="1">
      <c r="A209" s="217"/>
    </row>
    <row r="210" s="70" customFormat="1">
      <c r="A210" s="217"/>
    </row>
    <row r="211" s="70" customFormat="1">
      <c r="A211" s="217"/>
    </row>
    <row r="212" s="70" customFormat="1">
      <c r="A212" s="217"/>
    </row>
    <row r="213" s="70" customFormat="1">
      <c r="A213" s="217"/>
    </row>
    <row r="214" s="70" customFormat="1">
      <c r="A214" s="217"/>
    </row>
    <row r="215" s="70" customFormat="1">
      <c r="A215" s="217"/>
    </row>
    <row r="216" s="70" customFormat="1">
      <c r="A216" s="217"/>
    </row>
    <row r="217" s="70" customFormat="1">
      <c r="A217" s="217"/>
    </row>
    <row r="218" s="70" customFormat="1">
      <c r="A218" s="217"/>
    </row>
    <row r="219" s="70" customFormat="1">
      <c r="A219" s="217"/>
    </row>
    <row r="220" s="70" customFormat="1">
      <c r="A220" s="217"/>
    </row>
    <row r="221" s="70" customFormat="1">
      <c r="A221" s="217"/>
    </row>
    <row r="222" s="70" customFormat="1">
      <c r="A222" s="217"/>
    </row>
    <row r="223" s="70" customFormat="1">
      <c r="A223" s="217"/>
    </row>
    <row r="224" s="70" customFormat="1">
      <c r="A224" s="217"/>
    </row>
    <row r="225" s="70" customFormat="1">
      <c r="A225" s="217"/>
    </row>
    <row r="226" s="70" customFormat="1">
      <c r="A226" s="217"/>
    </row>
    <row r="227" s="70" customFormat="1">
      <c r="A227" s="217"/>
    </row>
    <row r="228" s="70" customFormat="1">
      <c r="A228" s="217"/>
    </row>
    <row r="229" s="70" customFormat="1">
      <c r="A229" s="217"/>
    </row>
    <row r="230" s="70" customFormat="1">
      <c r="A230" s="217"/>
    </row>
    <row r="231" s="70" customFormat="1">
      <c r="A231" s="217"/>
    </row>
    <row r="232" s="70" customFormat="1">
      <c r="A232" s="217"/>
    </row>
    <row r="233" s="70" customFormat="1">
      <c r="A233" s="217"/>
    </row>
    <row r="234" s="70" customFormat="1">
      <c r="A234" s="217"/>
    </row>
    <row r="235" s="70" customFormat="1">
      <c r="A235" s="217"/>
    </row>
    <row r="236" s="70" customFormat="1">
      <c r="A236" s="217"/>
    </row>
    <row r="237" s="70" customFormat="1">
      <c r="A237" s="217"/>
    </row>
    <row r="238" s="70" customFormat="1">
      <c r="A238" s="217"/>
    </row>
    <row r="239" s="70" customFormat="1">
      <c r="A239" s="217"/>
    </row>
    <row r="240" s="70" customFormat="1">
      <c r="A240" s="217"/>
    </row>
    <row r="241" s="70" customFormat="1">
      <c r="A241" s="217"/>
    </row>
    <row r="242" s="70" customFormat="1">
      <c r="A242" s="217"/>
    </row>
    <row r="243" s="70" customFormat="1">
      <c r="A243" s="217"/>
    </row>
    <row r="244" s="70" customFormat="1">
      <c r="A244" s="217"/>
    </row>
    <row r="245" s="70" customFormat="1">
      <c r="A245" s="217"/>
    </row>
    <row r="246" s="70" customFormat="1">
      <c r="A246" s="217"/>
    </row>
    <row r="247" s="70" customFormat="1">
      <c r="A247" s="217"/>
    </row>
    <row r="248" s="70" customFormat="1">
      <c r="A248" s="217"/>
    </row>
    <row r="249" s="70" customFormat="1">
      <c r="A249" s="217"/>
    </row>
    <row r="250" s="70" customFormat="1">
      <c r="A250" s="217"/>
    </row>
    <row r="251" s="70" customFormat="1">
      <c r="A251" s="217"/>
    </row>
    <row r="252" s="70" customFormat="1">
      <c r="A252" s="217"/>
    </row>
    <row r="253" s="70" customFormat="1">
      <c r="A253" s="217"/>
    </row>
    <row r="254" s="70" customFormat="1">
      <c r="A254" s="217"/>
    </row>
    <row r="255" s="70" customFormat="1">
      <c r="A255" s="217"/>
    </row>
    <row r="256" s="70" customFormat="1">
      <c r="A256" s="217"/>
    </row>
    <row r="257" s="70" customFormat="1">
      <c r="A257" s="217"/>
    </row>
    <row r="258" s="70" customFormat="1">
      <c r="A258" s="217"/>
    </row>
    <row r="259" s="70" customFormat="1">
      <c r="A259" s="217"/>
    </row>
    <row r="260" s="70" customFormat="1">
      <c r="A260" s="217"/>
    </row>
    <row r="261" s="70" customFormat="1">
      <c r="A261" s="217"/>
    </row>
    <row r="262" s="70" customFormat="1">
      <c r="A262" s="217"/>
    </row>
    <row r="263" s="70" customFormat="1">
      <c r="A263" s="217"/>
    </row>
    <row r="264" s="70" customFormat="1">
      <c r="A264" s="217"/>
    </row>
    <row r="265" s="70" customFormat="1">
      <c r="A265" s="217"/>
    </row>
    <row r="266" s="70" customFormat="1">
      <c r="A266" s="217"/>
    </row>
    <row r="267" s="70" customFormat="1">
      <c r="A267" s="217"/>
    </row>
    <row r="268" s="70" customFormat="1">
      <c r="A268" s="217"/>
    </row>
    <row r="269" s="70" customFormat="1">
      <c r="A269" s="217"/>
    </row>
    <row r="270" s="70" customFormat="1">
      <c r="A270" s="217"/>
    </row>
    <row r="271" s="70" customFormat="1">
      <c r="A271" s="217"/>
    </row>
    <row r="272" s="70" customFormat="1">
      <c r="A272" s="217"/>
    </row>
    <row r="273" s="70" customFormat="1">
      <c r="A273" s="217"/>
    </row>
    <row r="274" s="70" customFormat="1">
      <c r="A274" s="217"/>
    </row>
    <row r="275" s="70" customFormat="1">
      <c r="A275" s="217"/>
    </row>
    <row r="276" s="70" customFormat="1">
      <c r="A276" s="217"/>
    </row>
    <row r="277" s="70" customFormat="1">
      <c r="A277" s="217"/>
    </row>
    <row r="278" s="70" customFormat="1">
      <c r="A278" s="217"/>
    </row>
    <row r="279" s="70" customFormat="1">
      <c r="A279" s="217"/>
    </row>
    <row r="280" s="70" customFormat="1">
      <c r="A280" s="217"/>
    </row>
    <row r="281" s="70" customFormat="1">
      <c r="A281" s="217"/>
    </row>
    <row r="282" s="70" customFormat="1">
      <c r="A282" s="217"/>
    </row>
    <row r="283" s="70" customFormat="1">
      <c r="A283" s="217"/>
    </row>
    <row r="284" s="70" customFormat="1">
      <c r="A284" s="217"/>
    </row>
    <row r="285" s="70" customFormat="1">
      <c r="A285" s="217"/>
    </row>
    <row r="286" s="70" customFormat="1">
      <c r="A286" s="217"/>
    </row>
    <row r="287" s="70" customFormat="1">
      <c r="A287" s="217"/>
    </row>
    <row r="288" s="70" customFormat="1">
      <c r="A288" s="217"/>
    </row>
    <row r="289" s="70" customFormat="1">
      <c r="A289" s="217"/>
    </row>
    <row r="290" s="70" customFormat="1">
      <c r="A290" s="217"/>
    </row>
    <row r="291" s="70" customFormat="1">
      <c r="A291" s="217"/>
    </row>
    <row r="292" s="70" customFormat="1">
      <c r="A292" s="217"/>
    </row>
    <row r="293" s="70" customFormat="1">
      <c r="A293" s="217"/>
    </row>
    <row r="294" s="70" customFormat="1">
      <c r="A294" s="217"/>
    </row>
    <row r="295" s="70" customFormat="1">
      <c r="A295" s="217"/>
    </row>
    <row r="296" s="70" customFormat="1">
      <c r="A296" s="217"/>
    </row>
    <row r="297" s="70" customFormat="1">
      <c r="A297" s="217"/>
    </row>
    <row r="298" s="70" customFormat="1">
      <c r="A298" s="217"/>
    </row>
    <row r="299" s="70" customFormat="1">
      <c r="A299" s="217"/>
    </row>
    <row r="300" s="70" customFormat="1">
      <c r="A300" s="217"/>
    </row>
    <row r="301" s="70" customFormat="1">
      <c r="A301" s="217"/>
    </row>
    <row r="302" s="70" customFormat="1">
      <c r="A302" s="217"/>
    </row>
    <row r="303" s="70" customFormat="1">
      <c r="A303" s="217"/>
    </row>
    <row r="304" s="70" customFormat="1">
      <c r="A304" s="217"/>
    </row>
    <row r="305" s="70" customFormat="1">
      <c r="A305" s="217"/>
    </row>
    <row r="306" s="70" customFormat="1">
      <c r="A306" s="217"/>
    </row>
    <row r="307" s="70" customFormat="1">
      <c r="A307" s="217"/>
    </row>
    <row r="308" s="70" customFormat="1">
      <c r="A308" s="217"/>
    </row>
    <row r="309" s="70" customFormat="1">
      <c r="A309" s="217"/>
    </row>
    <row r="310" s="70" customFormat="1">
      <c r="A310" s="217"/>
    </row>
    <row r="311" s="70" customFormat="1">
      <c r="A311" s="217"/>
    </row>
    <row r="312" s="70" customFormat="1">
      <c r="A312" s="217"/>
    </row>
    <row r="313" s="70" customFormat="1">
      <c r="A313" s="217"/>
    </row>
    <row r="314" s="70" customFormat="1">
      <c r="A314" s="217"/>
    </row>
    <row r="315" s="70" customFormat="1">
      <c r="A315" s="217"/>
    </row>
    <row r="316" s="70" customFormat="1">
      <c r="A316" s="217"/>
    </row>
    <row r="317" s="70" customFormat="1">
      <c r="A317" s="217"/>
    </row>
    <row r="318" s="70" customFormat="1">
      <c r="A318" s="217"/>
    </row>
    <row r="319" s="70" customFormat="1">
      <c r="A319" s="217"/>
    </row>
    <row r="320" s="70" customFormat="1">
      <c r="A320" s="217"/>
    </row>
    <row r="321" s="70" customFormat="1">
      <c r="A321" s="217"/>
    </row>
    <row r="322" s="70" customFormat="1">
      <c r="A322" s="217"/>
    </row>
    <row r="323" s="70" customFormat="1">
      <c r="A323" s="217"/>
    </row>
    <row r="324" s="70" customFormat="1">
      <c r="A324" s="217"/>
    </row>
    <row r="325" s="70" customFormat="1">
      <c r="A325" s="217"/>
    </row>
    <row r="326" s="70" customFormat="1">
      <c r="A326" s="217"/>
    </row>
    <row r="327" s="70" customFormat="1">
      <c r="A327" s="217"/>
    </row>
    <row r="328" s="70" customFormat="1">
      <c r="A328" s="217"/>
    </row>
    <row r="329" s="70" customFormat="1">
      <c r="A329" s="217"/>
    </row>
    <row r="330" s="70" customFormat="1">
      <c r="A330" s="217"/>
    </row>
    <row r="331" s="70" customFormat="1">
      <c r="A331" s="217"/>
    </row>
    <row r="332" s="70" customFormat="1">
      <c r="A332" s="217"/>
    </row>
    <row r="333" s="70" customFormat="1">
      <c r="A333" s="217"/>
    </row>
    <row r="334" s="70" customFormat="1">
      <c r="A334" s="217"/>
    </row>
    <row r="335" s="70" customFormat="1">
      <c r="A335" s="217"/>
    </row>
    <row r="336" s="70" customFormat="1">
      <c r="A336" s="217"/>
    </row>
    <row r="337" s="70" customFormat="1">
      <c r="A337" s="217"/>
    </row>
    <row r="338" s="70" customFormat="1">
      <c r="A338" s="217"/>
    </row>
    <row r="339" s="70" customFormat="1">
      <c r="A339" s="217"/>
    </row>
    <row r="340" s="70" customFormat="1">
      <c r="A340" s="217"/>
    </row>
    <row r="341" s="70" customFormat="1">
      <c r="A341" s="217"/>
    </row>
    <row r="342" s="70" customFormat="1">
      <c r="A342" s="217"/>
    </row>
    <row r="343" s="70" customFormat="1">
      <c r="A343" s="217"/>
    </row>
    <row r="344" s="70" customFormat="1">
      <c r="A344" s="217"/>
    </row>
    <row r="345" s="70" customFormat="1">
      <c r="A345" s="217"/>
    </row>
    <row r="346" s="70" customFormat="1">
      <c r="A346" s="217"/>
    </row>
    <row r="347" s="70" customFormat="1">
      <c r="A347" s="217"/>
    </row>
    <row r="348" s="70" customFormat="1">
      <c r="A348" s="217"/>
    </row>
    <row r="349" s="70" customFormat="1">
      <c r="A349" s="217"/>
    </row>
    <row r="350" s="70" customFormat="1">
      <c r="A350" s="217"/>
    </row>
    <row r="351" s="70" customFormat="1">
      <c r="A351" s="217"/>
    </row>
    <row r="352" s="70" customFormat="1">
      <c r="A352" s="217"/>
    </row>
    <row r="353" s="70" customFormat="1">
      <c r="A353" s="217"/>
    </row>
    <row r="354" s="70" customFormat="1">
      <c r="A354" s="217"/>
    </row>
    <row r="355" s="70" customFormat="1">
      <c r="A355" s="217"/>
    </row>
    <row r="356" s="70" customFormat="1">
      <c r="A356" s="217"/>
    </row>
    <row r="357" s="70" customFormat="1">
      <c r="A357" s="217"/>
    </row>
    <row r="358" s="70" customFormat="1">
      <c r="A358" s="217"/>
    </row>
    <row r="359" s="70" customFormat="1">
      <c r="A359" s="217"/>
    </row>
    <row r="360" s="70" customFormat="1">
      <c r="A360" s="217"/>
    </row>
    <row r="361" s="70" customFormat="1">
      <c r="A361" s="217"/>
    </row>
    <row r="362" s="70" customFormat="1">
      <c r="A362" s="217"/>
    </row>
    <row r="363" s="70" customFormat="1">
      <c r="A363" s="217"/>
    </row>
    <row r="364" s="70" customFormat="1">
      <c r="A364" s="217"/>
    </row>
    <row r="365" s="70" customFormat="1">
      <c r="A365" s="217"/>
    </row>
    <row r="366" s="70" customFormat="1">
      <c r="A366" s="217"/>
    </row>
    <row r="367" s="70" customFormat="1">
      <c r="A367" s="217"/>
    </row>
    <row r="368" s="70" customFormat="1">
      <c r="A368" s="217"/>
    </row>
    <row r="369" s="70" customFormat="1">
      <c r="A369" s="217"/>
    </row>
    <row r="370" s="70" customFormat="1">
      <c r="A370" s="217"/>
    </row>
    <row r="371" s="70" customFormat="1">
      <c r="A371" s="217"/>
    </row>
    <row r="372" s="70" customFormat="1">
      <c r="A372" s="217"/>
    </row>
    <row r="373" s="70" customFormat="1">
      <c r="A373" s="217"/>
    </row>
    <row r="374" s="70" customFormat="1">
      <c r="A374" s="217"/>
    </row>
    <row r="375" s="70" customFormat="1">
      <c r="A375" s="217"/>
    </row>
    <row r="376" s="70" customFormat="1">
      <c r="A376" s="217"/>
    </row>
    <row r="377" s="70" customFormat="1">
      <c r="A377" s="217"/>
    </row>
    <row r="378" s="70" customFormat="1">
      <c r="A378" s="217"/>
    </row>
    <row r="379" s="70" customFormat="1">
      <c r="A379" s="217"/>
    </row>
    <row r="380" s="70" customFormat="1">
      <c r="A380" s="217"/>
    </row>
    <row r="381" s="70" customFormat="1">
      <c r="A381" s="217"/>
    </row>
    <row r="382" s="70" customFormat="1">
      <c r="A382" s="217"/>
    </row>
    <row r="383" s="70" customFormat="1">
      <c r="A383" s="217"/>
    </row>
    <row r="384" s="70" customFormat="1">
      <c r="A384" s="217"/>
    </row>
    <row r="385" s="70" customFormat="1">
      <c r="A385" s="217"/>
    </row>
    <row r="386" s="70" customFormat="1">
      <c r="A386" s="217"/>
    </row>
    <row r="387" s="70" customFormat="1">
      <c r="A387" s="217"/>
    </row>
    <row r="388" s="70" customFormat="1">
      <c r="A388" s="217"/>
    </row>
    <row r="389" s="70" customFormat="1">
      <c r="A389" s="217"/>
    </row>
    <row r="390" s="70" customFormat="1">
      <c r="A390" s="217"/>
    </row>
    <row r="391" s="70" customFormat="1">
      <c r="A391" s="217"/>
    </row>
    <row r="392" s="70" customFormat="1">
      <c r="A392" s="217"/>
    </row>
    <row r="393" s="70" customFormat="1">
      <c r="A393" s="217"/>
    </row>
    <row r="394" s="70" customFormat="1">
      <c r="A394" s="217"/>
    </row>
    <row r="395" s="70" customFormat="1">
      <c r="A395" s="217"/>
    </row>
    <row r="396" s="70" customFormat="1">
      <c r="A396" s="217"/>
    </row>
    <row r="397" s="70" customFormat="1">
      <c r="A397" s="217"/>
    </row>
    <row r="398" s="70" customFormat="1">
      <c r="A398" s="217"/>
    </row>
    <row r="399" s="70" customFormat="1">
      <c r="A399" s="217"/>
    </row>
    <row r="400" s="70" customFormat="1">
      <c r="A400" s="217"/>
    </row>
    <row r="401" s="70" customFormat="1">
      <c r="A401" s="217"/>
    </row>
    <row r="402" s="70" customFormat="1">
      <c r="A402" s="217"/>
    </row>
    <row r="403" s="70" customFormat="1">
      <c r="A403" s="217"/>
    </row>
    <row r="404" s="70" customFormat="1">
      <c r="A404" s="217"/>
    </row>
    <row r="405" s="70" customFormat="1">
      <c r="A405" s="217"/>
    </row>
    <row r="406" s="70" customFormat="1">
      <c r="A406" s="217"/>
    </row>
    <row r="407" s="70" customFormat="1">
      <c r="A407" s="217"/>
    </row>
    <row r="408" s="70" customFormat="1">
      <c r="A408" s="217"/>
    </row>
    <row r="409" s="70" customFormat="1">
      <c r="A409" s="217"/>
    </row>
    <row r="410" s="70" customFormat="1">
      <c r="A410" s="217"/>
    </row>
    <row r="411" s="70" customFormat="1">
      <c r="A411" s="217"/>
    </row>
    <row r="412" s="70" customFormat="1">
      <c r="A412" s="217"/>
    </row>
    <row r="413" s="70" customFormat="1">
      <c r="A413" s="217"/>
    </row>
    <row r="414" s="70" customFormat="1">
      <c r="A414" s="217"/>
    </row>
    <row r="415" s="70" customFormat="1">
      <c r="A415" s="217"/>
    </row>
    <row r="416" s="70" customFormat="1">
      <c r="A416" s="217"/>
    </row>
    <row r="417" s="70" customFormat="1">
      <c r="A417" s="217"/>
    </row>
    <row r="418" s="70" customFormat="1">
      <c r="A418" s="217"/>
    </row>
    <row r="419" s="70" customFormat="1">
      <c r="A419" s="217"/>
    </row>
    <row r="420" s="70" customFormat="1">
      <c r="A420" s="217"/>
    </row>
    <row r="421" s="70" customFormat="1">
      <c r="A421" s="217"/>
    </row>
    <row r="422" s="70" customFormat="1">
      <c r="A422" s="217"/>
    </row>
    <row r="423" s="70" customFormat="1">
      <c r="A423" s="217"/>
    </row>
    <row r="424" s="70" customFormat="1">
      <c r="A424" s="217"/>
    </row>
    <row r="425" s="70" customFormat="1">
      <c r="A425" s="217"/>
    </row>
    <row r="426" s="70" customFormat="1">
      <c r="A426" s="217"/>
    </row>
    <row r="427" s="70" customFormat="1">
      <c r="A427" s="217"/>
    </row>
    <row r="428" s="70" customFormat="1">
      <c r="A428" s="217"/>
    </row>
    <row r="429" s="70" customFormat="1">
      <c r="A429" s="217"/>
    </row>
    <row r="430" s="70" customFormat="1">
      <c r="A430" s="217"/>
    </row>
    <row r="431" s="70" customFormat="1">
      <c r="A431" s="217"/>
    </row>
    <row r="432" s="70" customFormat="1">
      <c r="A432" s="217"/>
    </row>
    <row r="433" s="70" customFormat="1">
      <c r="A433" s="217"/>
    </row>
    <row r="434" s="70" customFormat="1">
      <c r="A434" s="217"/>
    </row>
    <row r="435" s="70" customFormat="1">
      <c r="A435" s="217"/>
    </row>
    <row r="436" s="70" customFormat="1">
      <c r="A436" s="217"/>
    </row>
    <row r="437" s="70" customFormat="1">
      <c r="A437" s="217"/>
    </row>
    <row r="438" s="70" customFormat="1">
      <c r="A438" s="217"/>
    </row>
    <row r="439" s="70" customFormat="1">
      <c r="A439" s="217"/>
    </row>
    <row r="440" s="70" customFormat="1">
      <c r="A440" s="217"/>
    </row>
    <row r="441" s="70" customFormat="1">
      <c r="A441" s="217"/>
    </row>
    <row r="442" s="70" customFormat="1">
      <c r="A442" s="217"/>
    </row>
    <row r="443" s="70" customFormat="1">
      <c r="A443" s="217"/>
    </row>
    <row r="444" s="70" customFormat="1">
      <c r="A444" s="217"/>
    </row>
    <row r="445" s="70" customFormat="1">
      <c r="A445" s="217"/>
    </row>
    <row r="446" s="70" customFormat="1">
      <c r="A446" s="217"/>
    </row>
    <row r="447" s="70" customFormat="1">
      <c r="A447" s="217"/>
    </row>
    <row r="448" s="70" customFormat="1">
      <c r="A448" s="217"/>
    </row>
    <row r="449" s="70" customFormat="1">
      <c r="A449" s="217"/>
    </row>
    <row r="450" s="70" customFormat="1">
      <c r="A450" s="217"/>
    </row>
    <row r="451" s="70" customFormat="1">
      <c r="A451" s="217"/>
    </row>
    <row r="452" s="70" customFormat="1">
      <c r="A452" s="217"/>
    </row>
    <row r="453" s="70" customFormat="1">
      <c r="A453" s="217"/>
    </row>
    <row r="454" s="70" customFormat="1">
      <c r="A454" s="217"/>
    </row>
    <row r="455" s="70" customFormat="1">
      <c r="A455" s="217"/>
    </row>
    <row r="456" s="70" customFormat="1">
      <c r="A456" s="217"/>
    </row>
    <row r="457" s="70" customFormat="1">
      <c r="A457" s="217"/>
    </row>
    <row r="458" s="70" customFormat="1">
      <c r="A458" s="217"/>
    </row>
    <row r="459" s="70" customFormat="1">
      <c r="A459" s="217"/>
    </row>
    <row r="460" s="70" customFormat="1">
      <c r="A460" s="217"/>
    </row>
    <row r="461" s="70" customFormat="1">
      <c r="A461" s="217"/>
    </row>
    <row r="462" s="70" customFormat="1">
      <c r="A462" s="217"/>
    </row>
    <row r="463" s="70" customFormat="1">
      <c r="A463" s="217"/>
    </row>
    <row r="464" s="70" customFormat="1">
      <c r="A464" s="217"/>
    </row>
    <row r="465" s="70" customFormat="1">
      <c r="A465" s="217"/>
    </row>
    <row r="466" s="70" customFormat="1">
      <c r="A466" s="217"/>
    </row>
    <row r="467" s="70" customFormat="1">
      <c r="A467" s="217"/>
    </row>
    <row r="468" s="70" customFormat="1">
      <c r="A468" s="217"/>
    </row>
    <row r="469" s="70" customFormat="1">
      <c r="A469" s="217"/>
    </row>
    <row r="470" s="70" customFormat="1">
      <c r="A470" s="217"/>
    </row>
    <row r="471" s="70" customFormat="1">
      <c r="A471" s="217"/>
    </row>
    <row r="472" s="70" customFormat="1">
      <c r="A472" s="217"/>
    </row>
    <row r="473" s="70" customFormat="1">
      <c r="A473" s="217"/>
    </row>
    <row r="474" s="70" customFormat="1">
      <c r="A474" s="217"/>
    </row>
    <row r="475" s="70" customFormat="1">
      <c r="A475" s="217"/>
    </row>
    <row r="476" s="70" customFormat="1">
      <c r="A476" s="217"/>
    </row>
    <row r="477" s="70" customFormat="1">
      <c r="A477" s="217"/>
    </row>
    <row r="478" s="70" customFormat="1">
      <c r="A478" s="217"/>
    </row>
    <row r="479" s="70" customFormat="1">
      <c r="A479" s="217"/>
    </row>
    <row r="480" s="70" customFormat="1">
      <c r="A480" s="217"/>
    </row>
    <row r="481" s="70" customFormat="1">
      <c r="A481" s="217"/>
    </row>
    <row r="482" s="70" customFormat="1">
      <c r="A482" s="217"/>
    </row>
    <row r="483" s="70" customFormat="1">
      <c r="A483" s="217"/>
    </row>
    <row r="484" s="70" customFormat="1">
      <c r="A484" s="217"/>
    </row>
    <row r="485" s="70" customFormat="1">
      <c r="A485" s="217"/>
    </row>
    <row r="486" s="70" customFormat="1">
      <c r="A486" s="217"/>
    </row>
    <row r="487" s="70" customFormat="1">
      <c r="A487" s="217"/>
    </row>
    <row r="488" s="70" customFormat="1">
      <c r="A488" s="217"/>
    </row>
    <row r="489" s="70" customFormat="1">
      <c r="A489" s="217"/>
    </row>
    <row r="490" s="70" customFormat="1">
      <c r="A490" s="217"/>
    </row>
    <row r="491" s="70" customFormat="1">
      <c r="A491" s="217"/>
    </row>
    <row r="492" s="70" customFormat="1">
      <c r="A492" s="217"/>
    </row>
    <row r="493" s="70" customFormat="1">
      <c r="A493" s="217"/>
    </row>
    <row r="494" s="70" customFormat="1">
      <c r="A494" s="217"/>
    </row>
    <row r="495" s="70" customFormat="1">
      <c r="A495" s="217"/>
    </row>
    <row r="496" s="70" customFormat="1">
      <c r="A496" s="217"/>
    </row>
    <row r="497" s="70" customFormat="1">
      <c r="A497" s="217"/>
    </row>
    <row r="498" s="70" customFormat="1">
      <c r="A498" s="217"/>
    </row>
    <row r="499" s="70" customFormat="1">
      <c r="A499" s="217"/>
    </row>
    <row r="500" s="70" customFormat="1">
      <c r="A500" s="217"/>
    </row>
    <row r="501" s="70" customFormat="1">
      <c r="A501" s="217"/>
    </row>
    <row r="502" s="70" customFormat="1">
      <c r="A502" s="217"/>
    </row>
    <row r="503" s="70" customFormat="1">
      <c r="A503" s="217"/>
    </row>
    <row r="504" s="70" customFormat="1">
      <c r="A504" s="217"/>
    </row>
    <row r="505" s="70" customFormat="1">
      <c r="A505" s="217"/>
    </row>
    <row r="506" s="70" customFormat="1">
      <c r="A506" s="217"/>
    </row>
    <row r="507" s="70" customFormat="1">
      <c r="A507" s="217"/>
    </row>
    <row r="508" s="70" customFormat="1">
      <c r="A508" s="217"/>
    </row>
    <row r="509" s="70" customFormat="1">
      <c r="A509" s="217"/>
    </row>
    <row r="510" s="70" customFormat="1">
      <c r="A510" s="217"/>
    </row>
    <row r="511" s="70" customFormat="1">
      <c r="A511" s="217"/>
    </row>
    <row r="512" s="70" customFormat="1">
      <c r="A512" s="217"/>
    </row>
    <row r="513" s="70" customFormat="1">
      <c r="A513" s="217"/>
    </row>
    <row r="514" s="70" customFormat="1">
      <c r="A514" s="217"/>
    </row>
    <row r="515" s="70" customFormat="1">
      <c r="A515" s="217"/>
    </row>
    <row r="516" s="70" customFormat="1">
      <c r="A516" s="217"/>
    </row>
    <row r="517" s="70" customFormat="1">
      <c r="A517" s="217"/>
    </row>
    <row r="518" s="70" customFormat="1">
      <c r="A518" s="217"/>
    </row>
    <row r="519" s="70" customFormat="1">
      <c r="A519" s="217"/>
    </row>
    <row r="520" s="70" customFormat="1">
      <c r="A520" s="217"/>
    </row>
    <row r="521" s="70" customFormat="1">
      <c r="A521" s="217"/>
    </row>
    <row r="522" s="70" customFormat="1">
      <c r="A522" s="217"/>
    </row>
    <row r="523" s="70" customFormat="1">
      <c r="A523" s="217"/>
    </row>
    <row r="524" s="70" customFormat="1">
      <c r="A524" s="217"/>
    </row>
    <row r="525" s="70" customFormat="1">
      <c r="A525" s="217"/>
    </row>
    <row r="526" s="70" customFormat="1">
      <c r="A526" s="217"/>
    </row>
    <row r="527" s="70" customFormat="1">
      <c r="A527" s="217"/>
    </row>
    <row r="528" s="70" customFormat="1">
      <c r="A528" s="217"/>
    </row>
    <row r="529" s="70" customFormat="1">
      <c r="A529" s="217"/>
    </row>
    <row r="530" s="70" customFormat="1">
      <c r="A530" s="217"/>
    </row>
    <row r="531" s="70" customFormat="1">
      <c r="A531" s="217"/>
    </row>
    <row r="532" s="70" customFormat="1">
      <c r="A532" s="217"/>
    </row>
    <row r="533" s="70" customFormat="1">
      <c r="A533" s="217"/>
    </row>
    <row r="534" s="70" customFormat="1">
      <c r="A534" s="217"/>
    </row>
    <row r="535" s="70" customFormat="1">
      <c r="A535" s="217"/>
    </row>
    <row r="536" s="70" customFormat="1">
      <c r="A536" s="217"/>
    </row>
    <row r="537" s="70" customFormat="1">
      <c r="A537" s="217"/>
    </row>
    <row r="538" s="70" customFormat="1">
      <c r="A538" s="217"/>
    </row>
    <row r="539" s="70" customFormat="1">
      <c r="A539" s="217"/>
    </row>
    <row r="540" s="70" customFormat="1">
      <c r="A540" s="217"/>
    </row>
    <row r="541" s="70" customFormat="1">
      <c r="A541" s="217"/>
    </row>
    <row r="542" s="70" customFormat="1">
      <c r="A542" s="217"/>
    </row>
    <row r="543" s="70" customFormat="1">
      <c r="A543" s="217"/>
    </row>
    <row r="544" s="70" customFormat="1">
      <c r="A544" s="217"/>
    </row>
    <row r="545" s="70" customFormat="1">
      <c r="A545" s="217"/>
    </row>
    <row r="546" s="70" customFormat="1">
      <c r="A546" s="217"/>
    </row>
    <row r="547" s="70" customFormat="1">
      <c r="A547" s="217"/>
    </row>
    <row r="548" s="70" customFormat="1">
      <c r="A548" s="217"/>
    </row>
    <row r="549" s="70" customFormat="1">
      <c r="A549" s="217"/>
    </row>
    <row r="550" s="70" customFormat="1">
      <c r="A550" s="217"/>
    </row>
    <row r="551" s="70" customFormat="1">
      <c r="A551" s="217"/>
    </row>
    <row r="552" s="70" customFormat="1">
      <c r="A552" s="217"/>
    </row>
    <row r="553" s="70" customFormat="1">
      <c r="A553" s="217"/>
    </row>
    <row r="554" s="70" customFormat="1">
      <c r="A554" s="217"/>
    </row>
    <row r="555" s="70" customFormat="1">
      <c r="A555" s="217"/>
    </row>
    <row r="556" s="70" customFormat="1">
      <c r="A556" s="217"/>
    </row>
    <row r="557" s="70" customFormat="1">
      <c r="A557" s="217"/>
    </row>
    <row r="558" s="70" customFormat="1">
      <c r="A558" s="217"/>
    </row>
    <row r="559" s="70" customFormat="1">
      <c r="A559" s="217"/>
    </row>
    <row r="560" s="70" customFormat="1">
      <c r="A560" s="217"/>
    </row>
    <row r="561" s="70" customFormat="1">
      <c r="A561" s="217"/>
    </row>
    <row r="562" s="70" customFormat="1">
      <c r="A562" s="217"/>
    </row>
    <row r="563" s="70" customFormat="1">
      <c r="A563" s="217"/>
    </row>
    <row r="564" s="70" customFormat="1">
      <c r="A564" s="217"/>
    </row>
    <row r="565" s="70" customFormat="1">
      <c r="A565" s="217"/>
    </row>
    <row r="566" s="70" customFormat="1">
      <c r="A566" s="217"/>
    </row>
    <row r="567" s="70" customFormat="1">
      <c r="A567" s="217"/>
    </row>
    <row r="568" s="70" customFormat="1">
      <c r="A568" s="217"/>
    </row>
    <row r="569" s="70" customFormat="1">
      <c r="A569" s="217"/>
    </row>
    <row r="570" s="70" customFormat="1">
      <c r="A570" s="217"/>
    </row>
    <row r="571" s="70" customFormat="1">
      <c r="A571" s="217"/>
    </row>
    <row r="572" s="70" customFormat="1">
      <c r="A572" s="217"/>
    </row>
    <row r="573" s="70" customFormat="1">
      <c r="A573" s="217"/>
    </row>
    <row r="574" s="70" customFormat="1">
      <c r="A574" s="217"/>
    </row>
    <row r="575" s="70" customFormat="1">
      <c r="A575" s="217"/>
    </row>
    <row r="576" s="70" customFormat="1">
      <c r="A576" s="217"/>
    </row>
    <row r="577" s="70" customFormat="1">
      <c r="A577" s="217"/>
    </row>
    <row r="578" s="70" customFormat="1">
      <c r="A578" s="217"/>
    </row>
    <row r="579" s="70" customFormat="1">
      <c r="A579" s="217"/>
    </row>
    <row r="580" s="70" customFormat="1">
      <c r="A580" s="217"/>
    </row>
    <row r="581" s="70" customFormat="1">
      <c r="A581" s="217"/>
    </row>
    <row r="582" s="70" customFormat="1">
      <c r="A582" s="217"/>
    </row>
    <row r="583" s="70" customFormat="1">
      <c r="A583" s="217"/>
    </row>
    <row r="584" s="70" customFormat="1">
      <c r="A584" s="217"/>
    </row>
    <row r="585" s="70" customFormat="1">
      <c r="A585" s="217"/>
    </row>
    <row r="586" s="70" customFormat="1">
      <c r="A586" s="217"/>
    </row>
    <row r="587" s="70" customFormat="1">
      <c r="A587" s="217"/>
    </row>
    <row r="588" s="70" customFormat="1">
      <c r="A588" s="217"/>
    </row>
    <row r="589" s="70" customFormat="1">
      <c r="A589" s="217"/>
    </row>
    <row r="590" s="70" customFormat="1">
      <c r="A590" s="217"/>
    </row>
    <row r="591" s="70" customFormat="1">
      <c r="A591" s="217"/>
    </row>
    <row r="592" s="70" customFormat="1">
      <c r="A592" s="217"/>
    </row>
    <row r="593" s="70" customFormat="1">
      <c r="A593" s="217"/>
    </row>
    <row r="594" s="70" customFormat="1">
      <c r="A594" s="217"/>
    </row>
    <row r="595" s="70" customFormat="1">
      <c r="A595" s="217"/>
    </row>
    <row r="596" s="70" customFormat="1">
      <c r="A596" s="217"/>
    </row>
    <row r="597" s="70" customFormat="1">
      <c r="A597" s="217"/>
    </row>
    <row r="598" s="70" customFormat="1">
      <c r="A598" s="217"/>
    </row>
    <row r="599" s="70" customFormat="1">
      <c r="A599" s="217"/>
    </row>
    <row r="600" s="70" customFormat="1">
      <c r="A600" s="217"/>
    </row>
    <row r="601" s="70" customFormat="1">
      <c r="A601" s="217"/>
    </row>
    <row r="602" s="70" customFormat="1">
      <c r="A602" s="217"/>
    </row>
    <row r="603" s="70" customFormat="1">
      <c r="A603" s="217"/>
    </row>
    <row r="604" s="70" customFormat="1">
      <c r="A604" s="217"/>
    </row>
    <row r="605" s="70" customFormat="1">
      <c r="A605" s="217"/>
    </row>
    <row r="606" s="70" customFormat="1">
      <c r="A606" s="217"/>
    </row>
    <row r="607" s="70" customFormat="1">
      <c r="A607" s="217"/>
    </row>
    <row r="608" s="70" customFormat="1">
      <c r="A608" s="217"/>
    </row>
    <row r="609" s="70" customFormat="1">
      <c r="A609" s="217"/>
    </row>
    <row r="610" s="70" customFormat="1">
      <c r="A610" s="217"/>
    </row>
    <row r="611" s="70" customFormat="1">
      <c r="A611" s="217"/>
    </row>
    <row r="612" s="70" customFormat="1">
      <c r="A612" s="217"/>
    </row>
    <row r="613" s="70" customFormat="1">
      <c r="A613" s="217"/>
    </row>
    <row r="614" s="70" customFormat="1">
      <c r="A614" s="217"/>
    </row>
    <row r="615" s="70" customFormat="1">
      <c r="A615" s="217"/>
    </row>
    <row r="616" s="70" customFormat="1">
      <c r="A616" s="217"/>
    </row>
    <row r="617" s="70" customFormat="1">
      <c r="A617" s="217"/>
    </row>
    <row r="618" s="70" customFormat="1">
      <c r="A618" s="217"/>
    </row>
    <row r="619" s="70" customFormat="1">
      <c r="A619" s="217"/>
    </row>
    <row r="620" s="70" customFormat="1">
      <c r="A620" s="217"/>
    </row>
    <row r="621" s="70" customFormat="1">
      <c r="A621" s="217"/>
    </row>
    <row r="622" s="70" customFormat="1">
      <c r="A622" s="217"/>
    </row>
    <row r="623" s="70" customFormat="1">
      <c r="A623" s="217"/>
    </row>
    <row r="624" s="70" customFormat="1">
      <c r="A624" s="217"/>
    </row>
    <row r="625" s="70" customFormat="1">
      <c r="A625" s="217"/>
    </row>
    <row r="626" s="70" customFormat="1">
      <c r="A626" s="217"/>
    </row>
    <row r="627" s="70" customFormat="1">
      <c r="A627" s="217"/>
    </row>
    <row r="628" s="70" customFormat="1">
      <c r="A628" s="217"/>
    </row>
    <row r="629" s="70" customFormat="1">
      <c r="A629" s="217"/>
    </row>
    <row r="630" s="70" customFormat="1">
      <c r="A630" s="217"/>
    </row>
    <row r="631" s="70" customFormat="1">
      <c r="A631" s="217"/>
    </row>
    <row r="632" s="70" customFormat="1">
      <c r="A632" s="217"/>
    </row>
    <row r="633" s="70" customFormat="1">
      <c r="A633" s="217"/>
    </row>
    <row r="634" s="70" customFormat="1">
      <c r="A634" s="217"/>
    </row>
    <row r="635" s="70" customFormat="1">
      <c r="A635" s="217"/>
    </row>
    <row r="636" s="70" customFormat="1">
      <c r="A636" s="217"/>
    </row>
    <row r="637" s="70" customFormat="1">
      <c r="A637" s="217"/>
    </row>
    <row r="638" s="70" customFormat="1">
      <c r="A638" s="217"/>
    </row>
    <row r="639" s="70" customFormat="1">
      <c r="A639" s="217"/>
    </row>
    <row r="640" s="70" customFormat="1">
      <c r="A640" s="217"/>
    </row>
    <row r="641" s="70" customFormat="1">
      <c r="A641" s="217"/>
    </row>
    <row r="642" s="70" customFormat="1">
      <c r="A642" s="217"/>
    </row>
    <row r="643" s="70" customFormat="1">
      <c r="A643" s="217"/>
    </row>
    <row r="644" s="70" customFormat="1">
      <c r="A644" s="217"/>
    </row>
    <row r="645" s="70" customFormat="1">
      <c r="A645" s="217"/>
    </row>
    <row r="646" s="70" customFormat="1">
      <c r="A646" s="217"/>
    </row>
    <row r="647" s="70" customFormat="1">
      <c r="A647" s="217"/>
    </row>
    <row r="648" s="70" customFormat="1">
      <c r="A648" s="217"/>
    </row>
    <row r="649" s="70" customFormat="1">
      <c r="A649" s="217"/>
    </row>
    <row r="650" s="70" customFormat="1">
      <c r="A650" s="217"/>
    </row>
    <row r="651" s="70" customFormat="1">
      <c r="A651" s="217"/>
    </row>
    <row r="652" s="70" customFormat="1">
      <c r="A652" s="217"/>
    </row>
    <row r="653" s="70" customFormat="1">
      <c r="A653" s="217"/>
    </row>
    <row r="654" s="70" customFormat="1">
      <c r="A654" s="217"/>
    </row>
    <row r="655" s="70" customFormat="1">
      <c r="A655" s="217"/>
    </row>
    <row r="656" s="70" customFormat="1">
      <c r="A656" s="217"/>
    </row>
    <row r="657" s="70" customFormat="1">
      <c r="A657" s="217"/>
    </row>
    <row r="658" s="70" customFormat="1">
      <c r="A658" s="217"/>
    </row>
    <row r="659" s="70" customFormat="1">
      <c r="A659" s="217"/>
    </row>
    <row r="660" s="70" customFormat="1">
      <c r="A660" s="217"/>
    </row>
    <row r="661" s="70" customFormat="1">
      <c r="A661" s="217"/>
    </row>
    <row r="662" s="70" customFormat="1">
      <c r="A662" s="217"/>
    </row>
    <row r="663" s="70" customFormat="1">
      <c r="A663" s="217"/>
    </row>
    <row r="664" s="70" customFormat="1">
      <c r="A664" s="217"/>
    </row>
    <row r="665" s="70" customFormat="1">
      <c r="A665" s="217"/>
    </row>
    <row r="666" s="70" customFormat="1">
      <c r="A666" s="217"/>
    </row>
    <row r="667" s="70" customFormat="1">
      <c r="A667" s="217"/>
    </row>
    <row r="668" s="70" customFormat="1">
      <c r="A668" s="217"/>
    </row>
    <row r="669" s="70" customFormat="1">
      <c r="A669" s="217"/>
    </row>
    <row r="670" s="70" customFormat="1">
      <c r="A670" s="217"/>
    </row>
    <row r="671" s="70" customFormat="1">
      <c r="A671" s="217"/>
    </row>
    <row r="672" s="70" customFormat="1">
      <c r="A672" s="217"/>
    </row>
    <row r="673" s="70" customFormat="1">
      <c r="A673" s="217"/>
    </row>
    <row r="674" s="70" customFormat="1">
      <c r="A674" s="217"/>
    </row>
    <row r="675" s="70" customFormat="1">
      <c r="A675" s="217"/>
    </row>
    <row r="676" s="70" customFormat="1">
      <c r="A676" s="217"/>
    </row>
    <row r="677" s="70" customFormat="1">
      <c r="A677" s="217"/>
    </row>
    <row r="678" s="70" customFormat="1">
      <c r="A678" s="217"/>
    </row>
    <row r="679" s="70" customFormat="1">
      <c r="A679" s="217"/>
    </row>
    <row r="680" s="70" customFormat="1">
      <c r="A680" s="217"/>
    </row>
    <row r="681" s="70" customFormat="1">
      <c r="A681" s="217"/>
    </row>
    <row r="682" s="70" customFormat="1">
      <c r="A682" s="217"/>
    </row>
    <row r="683" s="70" customFormat="1">
      <c r="A683" s="217"/>
    </row>
    <row r="684" s="70" customFormat="1">
      <c r="A684" s="217"/>
    </row>
    <row r="685" s="70" customFormat="1">
      <c r="A685" s="217"/>
    </row>
    <row r="686" s="70" customFormat="1">
      <c r="A686" s="217"/>
    </row>
    <row r="687" s="70" customFormat="1">
      <c r="A687" s="217"/>
    </row>
    <row r="688" s="70" customFormat="1">
      <c r="A688" s="217"/>
    </row>
    <row r="689" s="70" customFormat="1">
      <c r="A689" s="217"/>
    </row>
    <row r="690" s="70" customFormat="1">
      <c r="A690" s="217"/>
    </row>
    <row r="691" s="70" customFormat="1">
      <c r="A691" s="217"/>
    </row>
    <row r="692" s="70" customFormat="1">
      <c r="A692" s="217"/>
    </row>
    <row r="693" s="70" customFormat="1">
      <c r="A693" s="217"/>
    </row>
    <row r="694" s="70" customFormat="1">
      <c r="A694" s="217"/>
    </row>
    <row r="695" s="70" customFormat="1">
      <c r="A695" s="217"/>
    </row>
    <row r="696" s="70" customFormat="1">
      <c r="A696" s="217"/>
    </row>
    <row r="697" s="70" customFormat="1">
      <c r="A697" s="217"/>
    </row>
    <row r="698" s="70" customFormat="1">
      <c r="A698" s="217"/>
    </row>
    <row r="699" s="70" customFormat="1">
      <c r="A699" s="217"/>
    </row>
    <row r="700" s="70" customFormat="1">
      <c r="A700" s="217"/>
    </row>
    <row r="701" s="70" customFormat="1">
      <c r="A701" s="217"/>
    </row>
    <row r="702" s="70" customFormat="1">
      <c r="A702" s="217"/>
    </row>
    <row r="703" s="70" customFormat="1">
      <c r="A703" s="217"/>
    </row>
    <row r="704" s="70" customFormat="1">
      <c r="A704" s="217"/>
    </row>
    <row r="705" s="70" customFormat="1">
      <c r="A705" s="217"/>
    </row>
    <row r="706" s="70" customFormat="1">
      <c r="A706" s="217"/>
    </row>
    <row r="707" s="70" customFormat="1">
      <c r="A707" s="217"/>
    </row>
    <row r="708" s="70" customFormat="1">
      <c r="A708" s="217"/>
    </row>
    <row r="709" s="70" customFormat="1">
      <c r="A709" s="217"/>
    </row>
    <row r="710" s="70" customFormat="1">
      <c r="A710" s="217"/>
    </row>
    <row r="711" s="70" customFormat="1">
      <c r="A711" s="217"/>
    </row>
    <row r="712" s="70" customFormat="1">
      <c r="A712" s="217"/>
    </row>
    <row r="713" s="70" customFormat="1">
      <c r="A713" s="217"/>
    </row>
    <row r="714" s="70" customFormat="1">
      <c r="A714" s="217"/>
    </row>
    <row r="715" s="70" customFormat="1">
      <c r="A715" s="217"/>
    </row>
    <row r="716" s="70" customFormat="1">
      <c r="A716" s="217"/>
    </row>
    <row r="717" s="70" customFormat="1">
      <c r="A717" s="217"/>
    </row>
    <row r="718" s="70" customFormat="1">
      <c r="A718" s="217"/>
    </row>
    <row r="719" s="70" customFormat="1">
      <c r="A719" s="217"/>
    </row>
    <row r="720" s="70" customFormat="1">
      <c r="A720" s="217"/>
    </row>
    <row r="721" s="70" customFormat="1">
      <c r="A721" s="217"/>
    </row>
    <row r="722" s="70" customFormat="1">
      <c r="A722" s="217"/>
    </row>
    <row r="723" s="70" customFormat="1">
      <c r="A723" s="217"/>
    </row>
    <row r="724" s="70" customFormat="1">
      <c r="A724" s="217"/>
    </row>
    <row r="725" s="70" customFormat="1">
      <c r="A725" s="217"/>
    </row>
    <row r="726" s="70" customFormat="1">
      <c r="A726" s="217"/>
    </row>
    <row r="727" s="70" customFormat="1">
      <c r="A727" s="217"/>
    </row>
    <row r="728" s="70" customFormat="1">
      <c r="A728" s="217"/>
    </row>
    <row r="729" s="70" customFormat="1">
      <c r="A729" s="217"/>
    </row>
    <row r="730" s="70" customFormat="1">
      <c r="A730" s="217"/>
    </row>
    <row r="731" s="70" customFormat="1">
      <c r="A731" s="217"/>
    </row>
    <row r="732" s="70" customFormat="1">
      <c r="A732" s="217"/>
    </row>
    <row r="733" s="70" customFormat="1">
      <c r="A733" s="217"/>
    </row>
    <row r="734" s="70" customFormat="1">
      <c r="A734" s="217"/>
    </row>
    <row r="735" s="70" customFormat="1">
      <c r="A735" s="217"/>
    </row>
    <row r="736" s="70" customFormat="1">
      <c r="A736" s="217"/>
    </row>
    <row r="737" s="70" customFormat="1">
      <c r="A737" s="217"/>
    </row>
    <row r="738" s="70" customFormat="1">
      <c r="A738" s="217"/>
    </row>
    <row r="739" s="70" customFormat="1">
      <c r="A739" s="217"/>
    </row>
    <row r="740" s="70" customFormat="1">
      <c r="A740" s="217"/>
    </row>
    <row r="741" s="70" customFormat="1">
      <c r="A741" s="217"/>
    </row>
    <row r="742" s="70" customFormat="1">
      <c r="A742" s="217"/>
    </row>
    <row r="743" s="70" customFormat="1">
      <c r="A743" s="217"/>
    </row>
    <row r="744" s="70" customFormat="1">
      <c r="A744" s="217"/>
    </row>
    <row r="745" s="70" customFormat="1">
      <c r="A745" s="217"/>
    </row>
    <row r="746" s="70" customFormat="1">
      <c r="A746" s="217"/>
    </row>
    <row r="747" s="70" customFormat="1">
      <c r="A747" s="217"/>
    </row>
    <row r="748" s="70" customFormat="1">
      <c r="A748" s="217"/>
    </row>
    <row r="749" s="70" customFormat="1">
      <c r="A749" s="217"/>
    </row>
    <row r="750" s="70" customFormat="1">
      <c r="A750" s="217"/>
    </row>
    <row r="751" s="70" customFormat="1">
      <c r="A751" s="217"/>
    </row>
    <row r="752" s="70" customFormat="1">
      <c r="A752" s="217"/>
    </row>
    <row r="753" s="70" customFormat="1">
      <c r="A753" s="217"/>
    </row>
    <row r="754" s="70" customFormat="1">
      <c r="A754" s="217"/>
    </row>
    <row r="755" s="70" customFormat="1">
      <c r="A755" s="217"/>
    </row>
    <row r="756" s="70" customFormat="1">
      <c r="A756" s="217"/>
    </row>
    <row r="757" s="70" customFormat="1">
      <c r="A757" s="217"/>
    </row>
    <row r="758" s="70" customFormat="1">
      <c r="A758" s="217"/>
    </row>
    <row r="759" s="70" customFormat="1">
      <c r="A759" s="217"/>
    </row>
    <row r="760" s="70" customFormat="1">
      <c r="A760" s="217"/>
    </row>
    <row r="761" s="70" customFormat="1">
      <c r="A761" s="217"/>
    </row>
    <row r="762" s="70" customFormat="1">
      <c r="A762" s="217"/>
    </row>
    <row r="763" s="70" customFormat="1">
      <c r="A763" s="217"/>
    </row>
    <row r="764" s="70" customFormat="1">
      <c r="A764" s="217"/>
    </row>
    <row r="765" s="70" customFormat="1">
      <c r="A765" s="217"/>
    </row>
    <row r="766" s="70" customFormat="1">
      <c r="A766" s="217"/>
    </row>
    <row r="767" s="70" customFormat="1">
      <c r="A767" s="217"/>
    </row>
    <row r="768" s="70" customFormat="1">
      <c r="A768" s="217"/>
    </row>
    <row r="769" s="70" customFormat="1">
      <c r="A769" s="217"/>
    </row>
    <row r="770" s="70" customFormat="1">
      <c r="A770" s="217"/>
    </row>
    <row r="771" s="70" customFormat="1">
      <c r="A771" s="217"/>
    </row>
    <row r="772" s="70" customFormat="1">
      <c r="A772" s="217"/>
    </row>
    <row r="773" s="70" customFormat="1">
      <c r="A773" s="217"/>
    </row>
    <row r="774" s="70" customFormat="1">
      <c r="A774" s="217"/>
    </row>
    <row r="775" s="70" customFormat="1">
      <c r="A775" s="217"/>
    </row>
    <row r="776" s="70" customFormat="1">
      <c r="A776" s="217"/>
    </row>
    <row r="777" s="70" customFormat="1">
      <c r="A777" s="217"/>
    </row>
    <row r="778" s="70" customFormat="1">
      <c r="A778" s="217"/>
    </row>
    <row r="779" s="70" customFormat="1">
      <c r="A779" s="217"/>
    </row>
    <row r="780" s="70" customFormat="1">
      <c r="A780" s="217"/>
    </row>
    <row r="781" s="70" customFormat="1">
      <c r="A781" s="217"/>
    </row>
    <row r="782" s="70" customFormat="1">
      <c r="A782" s="217"/>
    </row>
    <row r="783" s="70" customFormat="1">
      <c r="A783" s="217"/>
    </row>
    <row r="784" s="70" customFormat="1">
      <c r="A784" s="217"/>
    </row>
    <row r="785" s="70" customFormat="1">
      <c r="A785" s="217"/>
    </row>
    <row r="786" s="70" customFormat="1">
      <c r="A786" s="217"/>
    </row>
    <row r="787" s="70" customFormat="1">
      <c r="A787" s="217"/>
    </row>
    <row r="788" s="70" customFormat="1">
      <c r="A788" s="217"/>
    </row>
    <row r="789" s="70" customFormat="1">
      <c r="A789" s="217"/>
    </row>
    <row r="790" s="70" customFormat="1">
      <c r="A790" s="217"/>
    </row>
    <row r="791" s="70" customFormat="1">
      <c r="A791" s="217"/>
    </row>
    <row r="792" s="70" customFormat="1">
      <c r="A792" s="217"/>
    </row>
    <row r="793" s="70" customFormat="1">
      <c r="A793" s="217"/>
    </row>
    <row r="794" s="70" customFormat="1">
      <c r="A794" s="217"/>
    </row>
    <row r="795" s="70" customFormat="1">
      <c r="A795" s="217"/>
    </row>
    <row r="796" s="70" customFormat="1">
      <c r="A796" s="217"/>
    </row>
    <row r="797" s="70" customFormat="1">
      <c r="A797" s="217"/>
    </row>
    <row r="798" s="70" customFormat="1">
      <c r="A798" s="217"/>
    </row>
    <row r="799" s="70" customFormat="1">
      <c r="A799" s="217"/>
    </row>
    <row r="800" s="70" customFormat="1">
      <c r="A800" s="217"/>
    </row>
    <row r="801" s="70" customFormat="1">
      <c r="A801" s="217"/>
    </row>
    <row r="802" s="70" customFormat="1">
      <c r="A802" s="217"/>
    </row>
    <row r="803" s="70" customFormat="1">
      <c r="A803" s="217"/>
    </row>
    <row r="804" s="70" customFormat="1">
      <c r="A804" s="217"/>
    </row>
    <row r="805" s="70" customFormat="1">
      <c r="A805" s="217"/>
    </row>
    <row r="806" s="70" customFormat="1">
      <c r="A806" s="217"/>
    </row>
    <row r="807" s="70" customFormat="1">
      <c r="A807" s="217"/>
    </row>
    <row r="808" s="70" customFormat="1">
      <c r="A808" s="217"/>
    </row>
    <row r="809" s="70" customFormat="1">
      <c r="A809" s="217"/>
    </row>
    <row r="810" s="70" customFormat="1">
      <c r="A810" s="217"/>
    </row>
    <row r="811" s="70" customFormat="1">
      <c r="A811" s="217"/>
    </row>
    <row r="812" s="70" customFormat="1">
      <c r="A812" s="217"/>
    </row>
    <row r="813" s="70" customFormat="1">
      <c r="A813" s="217"/>
    </row>
    <row r="814" s="70" customFormat="1">
      <c r="A814" s="217"/>
    </row>
    <row r="815" s="70" customFormat="1">
      <c r="A815" s="217"/>
    </row>
    <row r="816" s="70" customFormat="1">
      <c r="A816" s="217"/>
    </row>
    <row r="817" s="70" customFormat="1">
      <c r="A817" s="217"/>
    </row>
    <row r="818" s="70" customFormat="1">
      <c r="A818" s="217"/>
    </row>
    <row r="819" s="70" customFormat="1">
      <c r="A819" s="217"/>
    </row>
    <row r="820" s="70" customFormat="1">
      <c r="A820" s="217"/>
    </row>
    <row r="821" s="70" customFormat="1">
      <c r="A821" s="217"/>
    </row>
    <row r="822" s="70" customFormat="1">
      <c r="A822" s="217"/>
    </row>
    <row r="823" s="70" customFormat="1">
      <c r="A823" s="217"/>
    </row>
    <row r="824" s="70" customFormat="1">
      <c r="A824" s="217"/>
    </row>
    <row r="825" s="70" customFormat="1">
      <c r="A825" s="217"/>
    </row>
    <row r="826" s="70" customFormat="1">
      <c r="A826" s="217"/>
    </row>
    <row r="827" s="70" customFormat="1">
      <c r="A827" s="217"/>
    </row>
    <row r="828" s="70" customFormat="1">
      <c r="A828" s="217"/>
    </row>
    <row r="829" s="70" customFormat="1">
      <c r="A829" s="217"/>
    </row>
    <row r="830" s="70" customFormat="1">
      <c r="A830" s="217"/>
    </row>
    <row r="831" s="70" customFormat="1">
      <c r="A831" s="217"/>
    </row>
    <row r="832" s="70" customFormat="1">
      <c r="A832" s="217"/>
    </row>
    <row r="833" s="70" customFormat="1">
      <c r="A833" s="217"/>
    </row>
    <row r="834" s="70" customFormat="1">
      <c r="A834" s="217"/>
    </row>
    <row r="835" s="70" customFormat="1">
      <c r="A835" s="217"/>
    </row>
    <row r="836" s="70" customFormat="1">
      <c r="A836" s="217"/>
    </row>
    <row r="837" s="70" customFormat="1">
      <c r="A837" s="217"/>
    </row>
    <row r="838" s="70" customFormat="1">
      <c r="A838" s="217"/>
    </row>
    <row r="839" s="70" customFormat="1">
      <c r="A839" s="217"/>
    </row>
    <row r="840" s="70" customFormat="1">
      <c r="A840" s="217"/>
    </row>
    <row r="841" s="70" customFormat="1">
      <c r="A841" s="217"/>
    </row>
    <row r="842" s="70" customFormat="1">
      <c r="A842" s="217"/>
    </row>
    <row r="843" s="70" customFormat="1">
      <c r="A843" s="217"/>
    </row>
    <row r="844" s="70" customFormat="1">
      <c r="A844" s="217"/>
    </row>
    <row r="845" s="70" customFormat="1">
      <c r="A845" s="217"/>
    </row>
    <row r="846" s="70" customFormat="1">
      <c r="A846" s="217"/>
    </row>
    <row r="847" s="70" customFormat="1">
      <c r="A847" s="217"/>
    </row>
    <row r="848" s="70" customFormat="1">
      <c r="A848" s="217"/>
    </row>
    <row r="849" s="70" customFormat="1">
      <c r="A849" s="217"/>
    </row>
    <row r="850" s="70" customFormat="1">
      <c r="A850" s="217"/>
    </row>
    <row r="851" s="70" customFormat="1">
      <c r="A851" s="217"/>
    </row>
    <row r="852" s="70" customFormat="1">
      <c r="A852" s="217"/>
    </row>
    <row r="853" s="70" customFormat="1">
      <c r="A853" s="217"/>
    </row>
    <row r="854" s="70" customFormat="1">
      <c r="A854" s="217"/>
    </row>
    <row r="855" s="70" customFormat="1">
      <c r="A855" s="217"/>
    </row>
    <row r="856" s="70" customFormat="1">
      <c r="A856" s="217"/>
    </row>
    <row r="857" s="70" customFormat="1">
      <c r="A857" s="217"/>
    </row>
    <row r="858" s="70" customFormat="1">
      <c r="A858" s="217"/>
    </row>
    <row r="859" s="70" customFormat="1">
      <c r="A859" s="217"/>
    </row>
    <row r="860" s="70" customFormat="1">
      <c r="A860" s="217"/>
    </row>
    <row r="861" s="70" customFormat="1">
      <c r="A861" s="217"/>
    </row>
    <row r="862" s="70" customFormat="1">
      <c r="A862" s="217"/>
    </row>
    <row r="863" s="70" customFormat="1">
      <c r="A863" s="217"/>
    </row>
    <row r="864" s="70" customFormat="1">
      <c r="A864" s="217"/>
    </row>
    <row r="865" s="70" customFormat="1">
      <c r="A865" s="217"/>
    </row>
    <row r="866" s="70" customFormat="1">
      <c r="A866" s="217"/>
    </row>
    <row r="867" s="70" customFormat="1">
      <c r="A867" s="217"/>
    </row>
    <row r="868" s="70" customFormat="1">
      <c r="A868" s="217"/>
    </row>
    <row r="869" s="70" customFormat="1">
      <c r="A869" s="217"/>
    </row>
    <row r="870" s="70" customFormat="1">
      <c r="A870" s="217"/>
    </row>
    <row r="871" s="70" customFormat="1">
      <c r="A871" s="217"/>
    </row>
    <row r="872" s="70" customFormat="1">
      <c r="A872" s="217"/>
    </row>
    <row r="873" s="70" customFormat="1">
      <c r="A873" s="217"/>
    </row>
    <row r="874" s="70" customFormat="1">
      <c r="A874" s="217"/>
    </row>
    <row r="875" s="70" customFormat="1">
      <c r="A875" s="217"/>
    </row>
    <row r="876" s="70" customFormat="1">
      <c r="A876" s="217"/>
    </row>
    <row r="877" s="70" customFormat="1">
      <c r="A877" s="217"/>
    </row>
    <row r="878" s="70" customFormat="1">
      <c r="A878" s="217"/>
    </row>
    <row r="879" s="70" customFormat="1">
      <c r="A879" s="217"/>
    </row>
    <row r="880" s="70" customFormat="1">
      <c r="A880" s="217"/>
    </row>
    <row r="881" s="70" customFormat="1">
      <c r="A881" s="217"/>
    </row>
    <row r="882" s="70" customFormat="1">
      <c r="A882" s="217"/>
    </row>
    <row r="883" s="70" customFormat="1">
      <c r="A883" s="217"/>
    </row>
    <row r="884" s="70" customFormat="1">
      <c r="A884" s="217"/>
    </row>
    <row r="885" s="70" customFormat="1">
      <c r="A885" s="217"/>
    </row>
    <row r="886" s="70" customFormat="1">
      <c r="A886" s="217"/>
    </row>
    <row r="887" s="70" customFormat="1">
      <c r="A887" s="217"/>
    </row>
    <row r="888" s="70" customFormat="1">
      <c r="A888" s="217"/>
    </row>
    <row r="889" s="70" customFormat="1">
      <c r="A889" s="217"/>
    </row>
    <row r="890" s="70" customFormat="1">
      <c r="A890" s="217"/>
    </row>
    <row r="891" s="70" customFormat="1">
      <c r="A891" s="217"/>
    </row>
    <row r="892" s="70" customFormat="1">
      <c r="A892" s="217"/>
    </row>
    <row r="893" s="70" customFormat="1">
      <c r="A893" s="217"/>
    </row>
    <row r="894" s="70" customFormat="1">
      <c r="A894" s="217"/>
    </row>
    <row r="895" s="70" customFormat="1">
      <c r="A895" s="217"/>
    </row>
    <row r="896" s="70" customFormat="1">
      <c r="A896" s="217"/>
    </row>
    <row r="897" s="70" customFormat="1">
      <c r="A897" s="217"/>
    </row>
    <row r="898" s="70" customFormat="1">
      <c r="A898" s="217"/>
    </row>
    <row r="899" s="70" customFormat="1">
      <c r="A899" s="217"/>
    </row>
    <row r="900" s="70" customFormat="1">
      <c r="A900" s="217"/>
    </row>
    <row r="901" s="70" customFormat="1">
      <c r="A901" s="217"/>
    </row>
    <row r="902" s="70" customFormat="1">
      <c r="A902" s="217"/>
    </row>
    <row r="903" s="70" customFormat="1">
      <c r="A903" s="217"/>
    </row>
    <row r="904" s="70" customFormat="1">
      <c r="A904" s="217"/>
    </row>
    <row r="905" s="70" customFormat="1">
      <c r="A905" s="217"/>
    </row>
    <row r="906" s="70" customFormat="1">
      <c r="A906" s="217"/>
    </row>
    <row r="907" s="70" customFormat="1">
      <c r="A907" s="217"/>
    </row>
    <row r="908" s="70" customFormat="1">
      <c r="A908" s="217"/>
    </row>
    <row r="909" s="70" customFormat="1">
      <c r="A909" s="217"/>
    </row>
    <row r="910" s="70" customFormat="1">
      <c r="A910" s="217"/>
    </row>
    <row r="911" s="70" customFormat="1">
      <c r="A911" s="217"/>
    </row>
    <row r="912" s="70" customFormat="1">
      <c r="A912" s="217"/>
    </row>
    <row r="913" s="70" customFormat="1">
      <c r="A913" s="217"/>
    </row>
    <row r="914" s="70" customFormat="1">
      <c r="A914" s="217"/>
    </row>
    <row r="915" s="70" customFormat="1">
      <c r="A915" s="217"/>
    </row>
    <row r="916" s="70" customFormat="1">
      <c r="A916" s="217"/>
    </row>
    <row r="917" s="70" customFormat="1">
      <c r="A917" s="217"/>
    </row>
    <row r="918" s="70" customFormat="1">
      <c r="A918" s="217"/>
    </row>
    <row r="919" s="70" customFormat="1">
      <c r="A919" s="217"/>
    </row>
    <row r="920" s="70" customFormat="1">
      <c r="A920" s="217"/>
    </row>
    <row r="921" s="70" customFormat="1">
      <c r="A921" s="217"/>
    </row>
    <row r="922" s="70" customFormat="1">
      <c r="A922" s="217"/>
    </row>
    <row r="923" s="70" customFormat="1">
      <c r="A923" s="217"/>
    </row>
    <row r="924" s="70" customFormat="1">
      <c r="A924" s="217"/>
    </row>
    <row r="925" s="70" customFormat="1">
      <c r="A925" s="217"/>
    </row>
    <row r="926" s="70" customFormat="1">
      <c r="A926" s="217"/>
    </row>
    <row r="927" s="70" customFormat="1">
      <c r="A927" s="217"/>
    </row>
    <row r="928" s="70" customFormat="1">
      <c r="A928" s="217"/>
    </row>
    <row r="929" s="70" customFormat="1">
      <c r="A929" s="217"/>
    </row>
    <row r="930" s="70" customFormat="1">
      <c r="A930" s="217"/>
    </row>
    <row r="931" s="70" customFormat="1">
      <c r="A931" s="217"/>
    </row>
    <row r="932" s="70" customFormat="1">
      <c r="A932" s="217"/>
    </row>
    <row r="933" s="70" customFormat="1">
      <c r="A933" s="217"/>
    </row>
    <row r="934" s="70" customFormat="1">
      <c r="A934" s="217"/>
    </row>
    <row r="935" s="70" customFormat="1">
      <c r="A935" s="217"/>
    </row>
    <row r="936" s="70" customFormat="1">
      <c r="A936" s="217"/>
    </row>
    <row r="937" s="70" customFormat="1">
      <c r="A937" s="217"/>
    </row>
    <row r="938" s="70" customFormat="1">
      <c r="A938" s="217"/>
    </row>
    <row r="939" s="70" customFormat="1">
      <c r="A939" s="217"/>
    </row>
    <row r="940" s="70" customFormat="1">
      <c r="A940" s="217"/>
    </row>
    <row r="941" s="70" customFormat="1">
      <c r="A941" s="217"/>
    </row>
    <row r="942" s="70" customFormat="1">
      <c r="A942" s="217"/>
    </row>
    <row r="943" s="70" customFormat="1">
      <c r="A943" s="217"/>
    </row>
  </sheetData>
  <mergeCells count="2">
    <mergeCell ref="B1:F1"/>
    <mergeCell ref="B2:F2"/>
  </mergeCells>
  <printOptions headings="0" gridLines="0"/>
  <pageMargins left="0.25" right="0.25" top="0.75" bottom="0.75" header="0.29999999999999999" footer="0.29999999999999999"/>
  <pageSetup paperSize="9" scale="100" fitToWidth="1" fitToHeight="1" pageOrder="downThenOver" orientation="landscape" usePrinterDefaults="1" blackAndWhite="0" draft="0" cellComments="none" useFirstPageNumber="0" errors="displayed" horizontalDpi="0" verticalDpi="0" copies="1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90" workbookViewId="0">
      <pane xSplit="1" ySplit="4" topLeftCell="B5" activePane="bottomRight" state="frozen"/>
      <selection activeCell="I13" activeCellId="0" sqref="I13"/>
    </sheetView>
  </sheetViews>
  <sheetFormatPr defaultRowHeight="14.25"/>
  <cols>
    <col customWidth="1" min="1" max="1" width="60.42578125"/>
    <col customWidth="1" min="2" max="16" width="8.28515625"/>
  </cols>
  <sheetData>
    <row r="1" s="239" customFormat="1" ht="19.5">
      <c r="A1" s="240" t="s">
        <v>309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</row>
    <row r="2" s="239" customFormat="1" ht="19.5" customHeight="1">
      <c r="A2" s="242"/>
      <c r="B2" s="243" t="s">
        <v>8</v>
      </c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</row>
    <row r="3" ht="29.25" customHeight="1">
      <c r="A3" s="245"/>
      <c r="B3" s="246" t="s">
        <v>310</v>
      </c>
      <c r="C3" s="247"/>
      <c r="D3" s="247"/>
      <c r="E3" s="247"/>
      <c r="F3" s="247"/>
      <c r="G3" s="246" t="s">
        <v>311</v>
      </c>
      <c r="H3" s="247"/>
      <c r="I3" s="247"/>
      <c r="J3" s="247"/>
      <c r="K3" s="247"/>
      <c r="L3" s="246" t="s">
        <v>312</v>
      </c>
      <c r="M3" s="247"/>
      <c r="N3" s="247"/>
      <c r="O3" s="247"/>
      <c r="P3" s="247"/>
    </row>
    <row r="4" ht="18.75" customHeight="1">
      <c r="A4" s="248" t="s">
        <v>36</v>
      </c>
      <c r="B4" s="222" t="s">
        <v>248</v>
      </c>
      <c r="C4" s="223" t="s">
        <v>249</v>
      </c>
      <c r="D4" s="223" t="s">
        <v>250</v>
      </c>
      <c r="E4" s="223" t="s">
        <v>216</v>
      </c>
      <c r="F4" s="224" t="s">
        <v>313</v>
      </c>
      <c r="G4" s="222" t="s">
        <v>248</v>
      </c>
      <c r="H4" s="223" t="s">
        <v>249</v>
      </c>
      <c r="I4" s="223" t="s">
        <v>250</v>
      </c>
      <c r="J4" s="223" t="s">
        <v>216</v>
      </c>
      <c r="K4" s="224" t="s">
        <v>313</v>
      </c>
      <c r="L4" s="222" t="s">
        <v>248</v>
      </c>
      <c r="M4" s="223" t="s">
        <v>249</v>
      </c>
      <c r="N4" s="223" t="s">
        <v>250</v>
      </c>
      <c r="O4" s="223" t="s">
        <v>216</v>
      </c>
      <c r="P4" s="224" t="s">
        <v>313</v>
      </c>
    </row>
    <row r="5" s="48" customFormat="1" ht="24" customHeight="1">
      <c r="A5" s="124" t="s">
        <v>314</v>
      </c>
      <c r="B5" s="82"/>
      <c r="C5" s="82"/>
      <c r="D5" s="82"/>
      <c r="E5" s="82"/>
      <c r="F5" s="125">
        <f t="shared" ref="F5:F23" si="58">E5+D5+C5+B5</f>
        <v>0</v>
      </c>
      <c r="G5" s="82"/>
      <c r="H5" s="82"/>
      <c r="I5" s="82"/>
      <c r="J5" s="82"/>
      <c r="K5" s="125">
        <f t="shared" ref="K5:K23" si="59">J5+I5+H5+G5</f>
        <v>0</v>
      </c>
      <c r="L5" s="82"/>
      <c r="M5" s="82"/>
      <c r="N5" s="82"/>
      <c r="O5" s="82"/>
      <c r="P5" s="125">
        <f t="shared" ref="P5:P23" si="60">O5+N5+M5+L5</f>
        <v>0</v>
      </c>
    </row>
    <row r="6" s="48" customFormat="1" ht="24" customHeight="1">
      <c r="A6" s="249" t="s">
        <v>315</v>
      </c>
      <c r="B6" s="82"/>
      <c r="C6" s="82"/>
      <c r="D6" s="82"/>
      <c r="E6" s="82"/>
      <c r="F6" s="250">
        <f t="shared" si="58"/>
        <v>0</v>
      </c>
      <c r="G6" s="82"/>
      <c r="H6" s="82"/>
      <c r="I6" s="82"/>
      <c r="J6" s="82"/>
      <c r="K6" s="250">
        <f t="shared" si="59"/>
        <v>0</v>
      </c>
      <c r="L6" s="82"/>
      <c r="M6" s="82"/>
      <c r="N6" s="82"/>
      <c r="O6" s="82"/>
      <c r="P6" s="250">
        <f t="shared" si="60"/>
        <v>0</v>
      </c>
    </row>
    <row r="7" s="48" customFormat="1" ht="24" customHeight="1">
      <c r="A7" s="73" t="s">
        <v>316</v>
      </c>
      <c r="B7" s="82"/>
      <c r="C7" s="82"/>
      <c r="D7" s="82"/>
      <c r="E7" s="82"/>
      <c r="F7" s="250">
        <f t="shared" si="58"/>
        <v>0</v>
      </c>
      <c r="G7" s="82"/>
      <c r="H7" s="82"/>
      <c r="I7" s="82"/>
      <c r="J7" s="82"/>
      <c r="K7" s="250">
        <f t="shared" si="59"/>
        <v>0</v>
      </c>
      <c r="L7" s="82"/>
      <c r="M7" s="82"/>
      <c r="N7" s="82"/>
      <c r="O7" s="82"/>
      <c r="P7" s="250">
        <f t="shared" si="60"/>
        <v>0</v>
      </c>
    </row>
    <row r="8" s="251" customFormat="1" ht="24" customHeight="1">
      <c r="A8" s="73" t="s">
        <v>317</v>
      </c>
      <c r="B8" s="252"/>
      <c r="C8" s="252"/>
      <c r="D8" s="252"/>
      <c r="E8" s="252"/>
      <c r="F8" s="253"/>
      <c r="G8" s="252"/>
      <c r="H8" s="252"/>
      <c r="I8" s="252"/>
      <c r="J8" s="252"/>
      <c r="K8" s="253"/>
      <c r="L8" s="252"/>
      <c r="M8" s="252"/>
      <c r="N8" s="252"/>
      <c r="O8" s="252"/>
      <c r="P8" s="253"/>
    </row>
    <row r="9" s="48" customFormat="1" ht="24" customHeight="1">
      <c r="A9" s="254" t="s">
        <v>318</v>
      </c>
      <c r="B9" s="82"/>
      <c r="C9" s="82"/>
      <c r="D9" s="82"/>
      <c r="E9" s="82"/>
      <c r="F9" s="250">
        <f t="shared" si="58"/>
        <v>0</v>
      </c>
      <c r="G9" s="82"/>
      <c r="H9" s="82"/>
      <c r="I9" s="82"/>
      <c r="J9" s="82"/>
      <c r="K9" s="250">
        <f t="shared" si="59"/>
        <v>0</v>
      </c>
      <c r="L9" s="82"/>
      <c r="M9" s="82"/>
      <c r="N9" s="82"/>
      <c r="O9" s="82"/>
      <c r="P9" s="250">
        <f t="shared" si="60"/>
        <v>0</v>
      </c>
    </row>
    <row r="10" s="48" customFormat="1" ht="24" customHeight="1">
      <c r="A10" s="254" t="s">
        <v>319</v>
      </c>
      <c r="B10" s="82"/>
      <c r="C10" s="82"/>
      <c r="D10" s="82"/>
      <c r="E10" s="82"/>
      <c r="F10" s="250">
        <f t="shared" si="58"/>
        <v>0</v>
      </c>
      <c r="G10" s="82"/>
      <c r="H10" s="82"/>
      <c r="I10" s="82"/>
      <c r="J10" s="82"/>
      <c r="K10" s="250">
        <f t="shared" si="59"/>
        <v>0</v>
      </c>
      <c r="L10" s="82"/>
      <c r="M10" s="82"/>
      <c r="N10" s="82"/>
      <c r="O10" s="82"/>
      <c r="P10" s="250">
        <f t="shared" si="60"/>
        <v>0</v>
      </c>
    </row>
    <row r="11" s="64" customFormat="1" ht="24" customHeight="1">
      <c r="A11" s="254" t="s">
        <v>320</v>
      </c>
      <c r="B11" s="82"/>
      <c r="C11" s="82"/>
      <c r="D11" s="82"/>
      <c r="E11" s="82"/>
      <c r="F11" s="250">
        <f t="shared" si="58"/>
        <v>0</v>
      </c>
      <c r="G11" s="82"/>
      <c r="H11" s="82"/>
      <c r="I11" s="82"/>
      <c r="J11" s="82"/>
      <c r="K11" s="250">
        <f t="shared" si="59"/>
        <v>0</v>
      </c>
      <c r="L11" s="82"/>
      <c r="M11" s="82"/>
      <c r="N11" s="82"/>
      <c r="O11" s="82"/>
      <c r="P11" s="250">
        <f t="shared" si="60"/>
        <v>0</v>
      </c>
    </row>
    <row r="12" s="48" customFormat="1" ht="24" customHeight="1">
      <c r="A12" s="255" t="s">
        <v>321</v>
      </c>
      <c r="B12" s="82"/>
      <c r="C12" s="82"/>
      <c r="D12" s="82"/>
      <c r="E12" s="82"/>
      <c r="F12" s="250">
        <f t="shared" si="58"/>
        <v>0</v>
      </c>
      <c r="G12" s="82"/>
      <c r="H12" s="82"/>
      <c r="I12" s="82"/>
      <c r="J12" s="82"/>
      <c r="K12" s="250">
        <f t="shared" si="59"/>
        <v>0</v>
      </c>
      <c r="L12" s="82"/>
      <c r="M12" s="82"/>
      <c r="N12" s="82"/>
      <c r="O12" s="82"/>
      <c r="P12" s="250">
        <f t="shared" si="60"/>
        <v>0</v>
      </c>
    </row>
    <row r="13" s="64" customFormat="1" ht="24" customHeight="1">
      <c r="A13" s="256" t="s">
        <v>322</v>
      </c>
      <c r="B13" s="82"/>
      <c r="C13" s="82"/>
      <c r="D13" s="82"/>
      <c r="E13" s="82"/>
      <c r="F13" s="250">
        <f t="shared" si="58"/>
        <v>0</v>
      </c>
      <c r="G13" s="82"/>
      <c r="H13" s="82"/>
      <c r="I13" s="82"/>
      <c r="J13" s="82"/>
      <c r="K13" s="250">
        <f t="shared" si="59"/>
        <v>0</v>
      </c>
      <c r="L13" s="82"/>
      <c r="M13" s="82"/>
      <c r="N13" s="82"/>
      <c r="O13" s="82"/>
      <c r="P13" s="250">
        <f t="shared" si="60"/>
        <v>0</v>
      </c>
    </row>
    <row r="14" s="64" customFormat="1" ht="24" customHeight="1">
      <c r="A14" s="256" t="s">
        <v>323</v>
      </c>
      <c r="B14" s="82"/>
      <c r="C14" s="82"/>
      <c r="D14" s="82"/>
      <c r="E14" s="82"/>
      <c r="F14" s="250">
        <f t="shared" si="58"/>
        <v>0</v>
      </c>
      <c r="G14" s="82"/>
      <c r="H14" s="82"/>
      <c r="I14" s="82"/>
      <c r="J14" s="82"/>
      <c r="K14" s="250">
        <f t="shared" si="59"/>
        <v>0</v>
      </c>
      <c r="L14" s="82"/>
      <c r="M14" s="82"/>
      <c r="N14" s="82"/>
      <c r="O14" s="82"/>
      <c r="P14" s="250">
        <f t="shared" si="60"/>
        <v>0</v>
      </c>
    </row>
    <row r="15" s="48" customFormat="1" ht="24" customHeight="1">
      <c r="A15" s="254" t="s">
        <v>324</v>
      </c>
      <c r="B15" s="82"/>
      <c r="C15" s="82"/>
      <c r="D15" s="82"/>
      <c r="E15" s="82"/>
      <c r="F15" s="250">
        <f t="shared" si="58"/>
        <v>0</v>
      </c>
      <c r="G15" s="82"/>
      <c r="H15" s="82"/>
      <c r="I15" s="82"/>
      <c r="J15" s="82"/>
      <c r="K15" s="250">
        <f t="shared" si="59"/>
        <v>0</v>
      </c>
      <c r="L15" s="82"/>
      <c r="M15" s="82"/>
      <c r="N15" s="82"/>
      <c r="O15" s="82"/>
      <c r="P15" s="250">
        <f t="shared" si="60"/>
        <v>0</v>
      </c>
    </row>
    <row r="16" s="135" customFormat="1" ht="24" customHeight="1">
      <c r="A16" s="255" t="s">
        <v>325</v>
      </c>
      <c r="B16" s="82"/>
      <c r="C16" s="82"/>
      <c r="D16" s="82"/>
      <c r="E16" s="82"/>
      <c r="F16" s="250">
        <f t="shared" si="58"/>
        <v>0</v>
      </c>
      <c r="G16" s="82"/>
      <c r="H16" s="82"/>
      <c r="I16" s="82"/>
      <c r="J16" s="82"/>
      <c r="K16" s="250">
        <f t="shared" si="59"/>
        <v>0</v>
      </c>
      <c r="L16" s="82"/>
      <c r="M16" s="82"/>
      <c r="N16" s="82"/>
      <c r="O16" s="82"/>
      <c r="P16" s="250">
        <f t="shared" si="60"/>
        <v>0</v>
      </c>
    </row>
    <row r="17" s="145" customFormat="1" ht="24" customHeight="1">
      <c r="A17" s="255" t="s">
        <v>326</v>
      </c>
      <c r="B17" s="82"/>
      <c r="C17" s="82"/>
      <c r="D17" s="82"/>
      <c r="E17" s="82"/>
      <c r="F17" s="250">
        <f t="shared" si="58"/>
        <v>0</v>
      </c>
      <c r="G17" s="82"/>
      <c r="H17" s="82"/>
      <c r="I17" s="82"/>
      <c r="J17" s="82"/>
      <c r="K17" s="250">
        <f t="shared" si="59"/>
        <v>0</v>
      </c>
      <c r="L17" s="82"/>
      <c r="M17" s="82"/>
      <c r="N17" s="82"/>
      <c r="O17" s="82"/>
      <c r="P17" s="250">
        <f t="shared" si="60"/>
        <v>0</v>
      </c>
    </row>
    <row r="18" s="145" customFormat="1" ht="24" customHeight="1">
      <c r="A18" s="254" t="s">
        <v>327</v>
      </c>
      <c r="B18" s="82"/>
      <c r="C18" s="82"/>
      <c r="D18" s="82"/>
      <c r="E18" s="82"/>
      <c r="F18" s="250">
        <f t="shared" si="58"/>
        <v>0</v>
      </c>
      <c r="G18" s="82"/>
      <c r="H18" s="82"/>
      <c r="I18" s="82"/>
      <c r="J18" s="82"/>
      <c r="K18" s="250">
        <f t="shared" si="59"/>
        <v>0</v>
      </c>
      <c r="L18" s="82"/>
      <c r="M18" s="82"/>
      <c r="N18" s="82"/>
      <c r="O18" s="82"/>
      <c r="P18" s="250">
        <f t="shared" si="60"/>
        <v>0</v>
      </c>
    </row>
    <row r="19" s="257" customFormat="1" ht="24" customHeight="1">
      <c r="A19" s="254" t="s">
        <v>328</v>
      </c>
      <c r="B19" s="82"/>
      <c r="C19" s="82"/>
      <c r="D19" s="82"/>
      <c r="E19" s="82"/>
      <c r="F19" s="250">
        <f t="shared" si="58"/>
        <v>0</v>
      </c>
      <c r="G19" s="82"/>
      <c r="H19" s="82"/>
      <c r="I19" s="82"/>
      <c r="J19" s="82"/>
      <c r="K19" s="250">
        <f t="shared" si="59"/>
        <v>0</v>
      </c>
      <c r="L19" s="82"/>
      <c r="M19" s="82"/>
      <c r="N19" s="82"/>
      <c r="O19" s="82"/>
      <c r="P19" s="250">
        <f t="shared" si="60"/>
        <v>0</v>
      </c>
    </row>
    <row r="20" s="257" customFormat="1" ht="24" customHeight="1">
      <c r="A20" s="254" t="s">
        <v>329</v>
      </c>
      <c r="B20" s="82"/>
      <c r="C20" s="82"/>
      <c r="D20" s="82"/>
      <c r="E20" s="82"/>
      <c r="F20" s="250">
        <f t="shared" si="58"/>
        <v>0</v>
      </c>
      <c r="G20" s="82"/>
      <c r="H20" s="82"/>
      <c r="I20" s="82"/>
      <c r="J20" s="82"/>
      <c r="K20" s="250">
        <f t="shared" si="59"/>
        <v>0</v>
      </c>
      <c r="L20" s="82"/>
      <c r="M20" s="82"/>
      <c r="N20" s="82"/>
      <c r="O20" s="82"/>
      <c r="P20" s="250">
        <f t="shared" si="60"/>
        <v>0</v>
      </c>
    </row>
    <row r="21" s="257" customFormat="1" ht="24" customHeight="1">
      <c r="A21" s="255" t="s">
        <v>330</v>
      </c>
      <c r="B21" s="82"/>
      <c r="C21" s="82"/>
      <c r="D21" s="82"/>
      <c r="E21" s="82"/>
      <c r="F21" s="250">
        <f t="shared" si="58"/>
        <v>0</v>
      </c>
      <c r="G21" s="82"/>
      <c r="H21" s="82"/>
      <c r="I21" s="82"/>
      <c r="J21" s="82"/>
      <c r="K21" s="250">
        <f t="shared" si="59"/>
        <v>0</v>
      </c>
      <c r="L21" s="82"/>
      <c r="M21" s="82"/>
      <c r="N21" s="82"/>
      <c r="O21" s="82"/>
      <c r="P21" s="250">
        <f t="shared" si="60"/>
        <v>0</v>
      </c>
    </row>
    <row r="22" s="257" customFormat="1" ht="24" customHeight="1">
      <c r="A22" s="258" t="s">
        <v>331</v>
      </c>
      <c r="B22" s="82"/>
      <c r="C22" s="82"/>
      <c r="D22" s="82"/>
      <c r="E22" s="82"/>
      <c r="F22" s="250">
        <f t="shared" si="58"/>
        <v>0</v>
      </c>
      <c r="G22" s="82"/>
      <c r="H22" s="82"/>
      <c r="I22" s="82"/>
      <c r="J22" s="82"/>
      <c r="K22" s="250">
        <f t="shared" si="59"/>
        <v>0</v>
      </c>
      <c r="L22" s="82"/>
      <c r="M22" s="82"/>
      <c r="N22" s="82"/>
      <c r="O22" s="82"/>
      <c r="P22" s="250">
        <f t="shared" si="60"/>
        <v>0</v>
      </c>
    </row>
    <row r="23" s="257" customFormat="1" ht="24" customHeight="1">
      <c r="A23" s="259" t="s">
        <v>332</v>
      </c>
      <c r="B23" s="82"/>
      <c r="C23" s="82"/>
      <c r="D23" s="82"/>
      <c r="E23" s="82"/>
      <c r="F23" s="250">
        <f t="shared" si="58"/>
        <v>0</v>
      </c>
      <c r="G23" s="82"/>
      <c r="H23" s="82"/>
      <c r="I23" s="82"/>
      <c r="J23" s="82"/>
      <c r="K23" s="250">
        <f t="shared" si="59"/>
        <v>0</v>
      </c>
      <c r="L23" s="82"/>
      <c r="M23" s="82"/>
      <c r="N23" s="82"/>
      <c r="O23" s="82"/>
      <c r="P23" s="250">
        <f t="shared" si="60"/>
        <v>0</v>
      </c>
    </row>
  </sheetData>
  <mergeCells count="6">
    <mergeCell ref="A1:A3"/>
    <mergeCell ref="B1:P1"/>
    <mergeCell ref="B2:P2"/>
    <mergeCell ref="B3:F3"/>
    <mergeCell ref="G3:K3"/>
    <mergeCell ref="L3:P3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0" verticalDpi="0" copies="1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3">
    <outlinePr applyStyles="0" summaryBelow="1" summaryRight="1" showOutlineSymbols="1"/>
    <pageSetUpPr autoPageBreaks="1" fitToPage="1"/>
  </sheetPr>
  <sheetViews>
    <sheetView zoomScale="100" workbookViewId="0">
      <pane xSplit="1" ySplit="4" topLeftCell="B5" activePane="bottomRight" state="frozen"/>
      <selection activeCell="A44" activeCellId="0" sqref="A44"/>
    </sheetView>
  </sheetViews>
  <sheetFormatPr defaultColWidth="8.85546875" defaultRowHeight="14.25"/>
  <cols>
    <col customWidth="1" min="1" max="1" style="70" width="57.85546875"/>
    <col min="2" max="2" style="69" width="8.85546875"/>
    <col customWidth="1" min="3" max="3" style="69" width="11.8515625"/>
    <col min="4" max="4" style="69" width="8.85546875"/>
    <col customWidth="1" min="5" max="5" style="69" width="10.7109375"/>
    <col min="6" max="16384" style="69" width="8.85546875"/>
  </cols>
  <sheetData>
    <row r="1" ht="27" customHeight="1">
      <c r="A1" s="260" t="s">
        <v>333</v>
      </c>
      <c r="B1" s="218"/>
      <c r="C1" s="218"/>
      <c r="D1" s="218"/>
      <c r="E1" s="218"/>
      <c r="F1" s="218"/>
    </row>
    <row r="2" ht="27.75" customHeight="1">
      <c r="A2" s="261"/>
      <c r="B2" s="156" t="s">
        <v>8</v>
      </c>
      <c r="C2" s="157"/>
      <c r="D2" s="157"/>
      <c r="E2" s="157"/>
      <c r="F2" s="157"/>
    </row>
    <row r="3" ht="15.6" customHeight="1">
      <c r="A3" s="16"/>
      <c r="B3" s="88" t="s">
        <v>334</v>
      </c>
      <c r="C3" s="262"/>
      <c r="D3" s="88" t="s">
        <v>216</v>
      </c>
      <c r="E3" s="262"/>
      <c r="F3" s="88" t="s">
        <v>16</v>
      </c>
    </row>
    <row r="4" ht="15">
      <c r="A4" s="16"/>
      <c r="B4" s="263" t="s">
        <v>335</v>
      </c>
      <c r="C4" s="263" t="s">
        <v>336</v>
      </c>
      <c r="D4" s="263" t="s">
        <v>335</v>
      </c>
      <c r="E4" s="263" t="s">
        <v>336</v>
      </c>
      <c r="F4" s="263" t="s">
        <v>335</v>
      </c>
    </row>
    <row r="5" s="69" customFormat="1" ht="28.5" customHeight="1">
      <c r="A5" s="264" t="s">
        <v>337</v>
      </c>
      <c r="B5" s="265"/>
      <c r="C5" s="266" t="e">
        <f>B5/F5</f>
        <v>#DIV/0!</v>
      </c>
      <c r="D5" s="265"/>
      <c r="E5" s="266" t="e">
        <f t="shared" ref="E5:E48" si="61">D5/F5</f>
        <v>#DIV/0!</v>
      </c>
      <c r="F5" s="267">
        <f t="shared" ref="F5:F48" si="62">B5+D5</f>
        <v>0</v>
      </c>
    </row>
    <row r="6" ht="18.75" customHeight="1">
      <c r="A6" s="215" t="s">
        <v>338</v>
      </c>
      <c r="B6" s="169"/>
      <c r="C6" s="268" t="e">
        <f>B6/F5</f>
        <v>#DIV/0!</v>
      </c>
      <c r="D6" s="265"/>
      <c r="E6" s="266" t="e">
        <f t="shared" si="61"/>
        <v>#DIV/0!</v>
      </c>
      <c r="F6" s="267">
        <f t="shared" si="62"/>
        <v>0</v>
      </c>
    </row>
    <row r="7" s="69" customFormat="1" ht="48" customHeight="1">
      <c r="A7" s="269" t="s">
        <v>339</v>
      </c>
      <c r="B7" s="173">
        <f>B10+B30</f>
        <v>0</v>
      </c>
      <c r="C7" s="270" t="e">
        <f>B7/F7</f>
        <v>#DIV/0!</v>
      </c>
      <c r="D7" s="173">
        <f>D10+D30</f>
        <v>0</v>
      </c>
      <c r="E7" s="266" t="e">
        <f t="shared" si="61"/>
        <v>#DIV/0!</v>
      </c>
      <c r="F7" s="209">
        <f t="shared" si="62"/>
        <v>0</v>
      </c>
    </row>
    <row r="8" ht="18.75" customHeight="1">
      <c r="A8" s="215" t="s">
        <v>340</v>
      </c>
      <c r="B8" s="265"/>
      <c r="C8" s="266" t="e">
        <f>B8/F7</f>
        <v>#DIV/0!</v>
      </c>
      <c r="D8" s="265"/>
      <c r="E8" s="266" t="e">
        <f t="shared" si="61"/>
        <v>#DIV/0!</v>
      </c>
      <c r="F8" s="267">
        <f t="shared" si="62"/>
        <v>0</v>
      </c>
    </row>
    <row r="9" ht="18.75" customHeight="1">
      <c r="A9" s="215" t="s">
        <v>341</v>
      </c>
      <c r="B9" s="265"/>
      <c r="C9" s="266" t="e">
        <f>B9/F7</f>
        <v>#DIV/0!</v>
      </c>
      <c r="D9" s="265"/>
      <c r="E9" s="266" t="e">
        <f t="shared" si="61"/>
        <v>#DIV/0!</v>
      </c>
      <c r="F9" s="267">
        <f t="shared" si="62"/>
        <v>0</v>
      </c>
    </row>
    <row r="10" ht="36" customHeight="1">
      <c r="A10" s="271" t="s">
        <v>342</v>
      </c>
      <c r="B10" s="272">
        <f>B11+B12+B13+B14+B15+B20+B21</f>
        <v>0</v>
      </c>
      <c r="C10" s="273" t="e">
        <f>B10/F10</f>
        <v>#DIV/0!</v>
      </c>
      <c r="D10" s="272">
        <f>D11+D12+D13+D14+D15+D20+D21</f>
        <v>0</v>
      </c>
      <c r="E10" s="266" t="e">
        <f t="shared" si="61"/>
        <v>#DIV/0!</v>
      </c>
      <c r="F10" s="209">
        <f t="shared" si="62"/>
        <v>0</v>
      </c>
    </row>
    <row r="11" s="69" customFormat="1" ht="18.75" customHeight="1">
      <c r="A11" s="215" t="s">
        <v>340</v>
      </c>
      <c r="B11" s="274"/>
      <c r="C11" s="266" t="e">
        <f>B11/F10</f>
        <v>#DIV/0!</v>
      </c>
      <c r="D11" s="274"/>
      <c r="E11" s="266" t="e">
        <f t="shared" si="61"/>
        <v>#DIV/0!</v>
      </c>
      <c r="F11" s="267">
        <f t="shared" si="62"/>
        <v>0</v>
      </c>
    </row>
    <row r="12" s="69" customFormat="1" ht="18.75" customHeight="1">
      <c r="A12" s="215" t="s">
        <v>341</v>
      </c>
      <c r="B12" s="265"/>
      <c r="C12" s="266" t="e">
        <f>B12/F10</f>
        <v>#DIV/0!</v>
      </c>
      <c r="D12" s="265"/>
      <c r="E12" s="266" t="e">
        <f t="shared" si="61"/>
        <v>#DIV/0!</v>
      </c>
      <c r="F12" s="267">
        <f t="shared" si="62"/>
        <v>0</v>
      </c>
    </row>
    <row r="13" s="69" customFormat="1" ht="18.75" customHeight="1">
      <c r="A13" s="275" t="s">
        <v>343</v>
      </c>
      <c r="B13" s="265"/>
      <c r="C13" s="266" t="e">
        <f>B13/F10</f>
        <v>#DIV/0!</v>
      </c>
      <c r="D13" s="265"/>
      <c r="E13" s="266" t="e">
        <f t="shared" si="61"/>
        <v>#DIV/0!</v>
      </c>
      <c r="F13" s="267">
        <f t="shared" si="62"/>
        <v>0</v>
      </c>
    </row>
    <row r="14" s="102" customFormat="1" ht="16.5" customHeight="1">
      <c r="A14" s="177" t="s">
        <v>344</v>
      </c>
      <c r="B14" s="61"/>
      <c r="C14" s="273" t="e">
        <f>B14/F10</f>
        <v>#DIV/0!</v>
      </c>
      <c r="D14" s="61"/>
      <c r="E14" s="266" t="e">
        <f t="shared" si="61"/>
        <v>#DIV/0!</v>
      </c>
      <c r="F14" s="267">
        <f t="shared" si="62"/>
        <v>0</v>
      </c>
    </row>
    <row r="15" s="102" customFormat="1" ht="17.25" customHeight="1">
      <c r="A15" s="177" t="s">
        <v>345</v>
      </c>
      <c r="B15" s="272">
        <f>B16+B18</f>
        <v>0</v>
      </c>
      <c r="C15" s="273" t="e">
        <f>B15/F10</f>
        <v>#DIV/0!</v>
      </c>
      <c r="D15" s="272">
        <f>D16+D18</f>
        <v>0</v>
      </c>
      <c r="E15" s="266" t="e">
        <f t="shared" si="61"/>
        <v>#DIV/0!</v>
      </c>
      <c r="F15" s="209">
        <f t="shared" si="62"/>
        <v>0</v>
      </c>
    </row>
    <row r="16" s="102" customFormat="1" ht="20.25" customHeight="1">
      <c r="A16" s="168" t="s">
        <v>346</v>
      </c>
      <c r="B16" s="61"/>
      <c r="C16" s="273" t="e">
        <f>B16/F10</f>
        <v>#DIV/0!</v>
      </c>
      <c r="D16" s="61"/>
      <c r="E16" s="266" t="e">
        <f t="shared" si="61"/>
        <v>#DIV/0!</v>
      </c>
      <c r="F16" s="267">
        <f t="shared" si="62"/>
        <v>0</v>
      </c>
    </row>
    <row r="17" s="102" customFormat="1" ht="18.75" customHeight="1">
      <c r="A17" s="166" t="s">
        <v>347</v>
      </c>
      <c r="B17" s="61"/>
      <c r="C17" s="273" t="e">
        <f>B17/F16</f>
        <v>#DIV/0!</v>
      </c>
      <c r="D17" s="61"/>
      <c r="E17" s="266" t="e">
        <f t="shared" si="61"/>
        <v>#DIV/0!</v>
      </c>
      <c r="F17" s="267">
        <f t="shared" si="62"/>
        <v>0</v>
      </c>
    </row>
    <row r="18" s="102" customFormat="1" ht="29.25" customHeight="1">
      <c r="A18" s="168" t="s">
        <v>348</v>
      </c>
      <c r="B18" s="61"/>
      <c r="C18" s="273" t="e">
        <f>B18/F10</f>
        <v>#DIV/0!</v>
      </c>
      <c r="D18" s="61"/>
      <c r="E18" s="266" t="e">
        <f t="shared" si="61"/>
        <v>#DIV/0!</v>
      </c>
      <c r="F18" s="267">
        <f t="shared" si="62"/>
        <v>0</v>
      </c>
    </row>
    <row r="19" s="102" customFormat="1" ht="18.75" customHeight="1">
      <c r="A19" s="166" t="s">
        <v>347</v>
      </c>
      <c r="B19" s="61"/>
      <c r="C19" s="273" t="e">
        <f>B19/F18</f>
        <v>#DIV/0!</v>
      </c>
      <c r="D19" s="61"/>
      <c r="E19" s="266" t="e">
        <f t="shared" si="61"/>
        <v>#DIV/0!</v>
      </c>
      <c r="F19" s="267">
        <f t="shared" si="62"/>
        <v>0</v>
      </c>
    </row>
    <row r="20" s="102" customFormat="1" ht="20.25" customHeight="1">
      <c r="A20" s="177" t="s">
        <v>349</v>
      </c>
      <c r="B20" s="61"/>
      <c r="C20" s="273" t="e">
        <f>B20/F10</f>
        <v>#DIV/0!</v>
      </c>
      <c r="D20" s="61"/>
      <c r="E20" s="266" t="e">
        <f t="shared" si="61"/>
        <v>#DIV/0!</v>
      </c>
      <c r="F20" s="267">
        <f t="shared" si="62"/>
        <v>0</v>
      </c>
    </row>
    <row r="21" s="102" customFormat="1" ht="21" customHeight="1">
      <c r="A21" s="177" t="s">
        <v>350</v>
      </c>
      <c r="B21" s="61"/>
      <c r="C21" s="273" t="e">
        <f t="shared" ref="C21:C31" si="63">B21/F10</f>
        <v>#DIV/0!</v>
      </c>
      <c r="D21" s="61"/>
      <c r="E21" s="266" t="e">
        <f t="shared" si="61"/>
        <v>#DIV/0!</v>
      </c>
      <c r="F21" s="267">
        <f t="shared" si="62"/>
        <v>0</v>
      </c>
    </row>
    <row r="22" s="102" customFormat="1" ht="18.75" customHeight="1">
      <c r="A22" s="168" t="s">
        <v>351</v>
      </c>
      <c r="B22" s="61"/>
      <c r="C22" s="273" t="e">
        <f t="shared" si="63"/>
        <v>#DIV/0!</v>
      </c>
      <c r="D22" s="61"/>
      <c r="E22" s="266" t="e">
        <f t="shared" si="61"/>
        <v>#DIV/0!</v>
      </c>
      <c r="F22" s="267">
        <f t="shared" si="62"/>
        <v>0</v>
      </c>
    </row>
    <row r="23" s="102" customFormat="1" ht="15.75" customHeight="1">
      <c r="A23" s="166" t="s">
        <v>352</v>
      </c>
      <c r="B23" s="61"/>
      <c r="C23" s="273" t="e">
        <f t="shared" si="63"/>
        <v>#DIV/0!</v>
      </c>
      <c r="D23" s="61"/>
      <c r="E23" s="266" t="e">
        <f t="shared" si="61"/>
        <v>#DIV/0!</v>
      </c>
      <c r="F23" s="267">
        <f t="shared" si="62"/>
        <v>0</v>
      </c>
    </row>
    <row r="24" s="102" customFormat="1" ht="14.25" customHeight="1">
      <c r="A24" s="166" t="s">
        <v>353</v>
      </c>
      <c r="B24" s="61"/>
      <c r="C24" s="273" t="e">
        <f t="shared" si="63"/>
        <v>#DIV/0!</v>
      </c>
      <c r="D24" s="61"/>
      <c r="E24" s="266" t="e">
        <f t="shared" si="61"/>
        <v>#DIV/0!</v>
      </c>
      <c r="F24" s="267">
        <f t="shared" si="62"/>
        <v>0</v>
      </c>
    </row>
    <row r="25" s="102" customFormat="1" ht="20.25" customHeight="1">
      <c r="A25" s="168" t="s">
        <v>354</v>
      </c>
      <c r="B25" s="61"/>
      <c r="C25" s="273" t="e">
        <f t="shared" si="63"/>
        <v>#DIV/0!</v>
      </c>
      <c r="D25" s="61"/>
      <c r="E25" s="266" t="e">
        <f t="shared" si="61"/>
        <v>#DIV/0!</v>
      </c>
      <c r="F25" s="267">
        <f t="shared" si="62"/>
        <v>0</v>
      </c>
    </row>
    <row r="26" s="102" customFormat="1" ht="18.75" customHeight="1">
      <c r="A26" s="166" t="s">
        <v>355</v>
      </c>
      <c r="B26" s="61"/>
      <c r="C26" s="273" t="e">
        <f t="shared" si="63"/>
        <v>#DIV/0!</v>
      </c>
      <c r="D26" s="61"/>
      <c r="E26" s="266" t="e">
        <f t="shared" si="61"/>
        <v>#DIV/0!</v>
      </c>
      <c r="F26" s="267">
        <f t="shared" si="62"/>
        <v>0</v>
      </c>
    </row>
    <row r="27" s="102" customFormat="1" ht="18.75" customHeight="1">
      <c r="A27" s="166" t="s">
        <v>356</v>
      </c>
      <c r="B27" s="61"/>
      <c r="C27" s="273" t="e">
        <f t="shared" si="63"/>
        <v>#DIV/0!</v>
      </c>
      <c r="D27" s="61"/>
      <c r="E27" s="266" t="e">
        <f t="shared" si="61"/>
        <v>#DIV/0!</v>
      </c>
      <c r="F27" s="267">
        <f t="shared" si="62"/>
        <v>0</v>
      </c>
    </row>
    <row r="28" s="69" customFormat="1" ht="18.75" customHeight="1">
      <c r="A28" s="215" t="s">
        <v>357</v>
      </c>
      <c r="B28" s="265"/>
      <c r="C28" s="273" t="e">
        <f t="shared" si="63"/>
        <v>#DIV/0!</v>
      </c>
      <c r="D28" s="265"/>
      <c r="E28" s="266" t="e">
        <f t="shared" si="61"/>
        <v>#DIV/0!</v>
      </c>
      <c r="F28" s="267">
        <f t="shared" si="62"/>
        <v>0</v>
      </c>
    </row>
    <row r="29" s="69" customFormat="1" ht="18.75" customHeight="1">
      <c r="A29" s="215" t="s">
        <v>358</v>
      </c>
      <c r="B29" s="265"/>
      <c r="C29" s="273" t="e">
        <f t="shared" si="63"/>
        <v>#DIV/0!</v>
      </c>
      <c r="D29" s="265"/>
      <c r="E29" s="266" t="e">
        <f t="shared" si="61"/>
        <v>#DIV/0!</v>
      </c>
      <c r="F29" s="267">
        <f t="shared" si="62"/>
        <v>0</v>
      </c>
    </row>
    <row r="30" s="69" customFormat="1" ht="33" customHeight="1">
      <c r="A30" s="271" t="s">
        <v>359</v>
      </c>
      <c r="B30" s="272">
        <f>B31+B32+B33+B36+B37</f>
        <v>0</v>
      </c>
      <c r="C30" s="273" t="e">
        <f t="shared" si="63"/>
        <v>#DIV/0!</v>
      </c>
      <c r="D30" s="272">
        <f>D31+D32+D33+D36+D37</f>
        <v>0</v>
      </c>
      <c r="E30" s="266" t="e">
        <f t="shared" si="61"/>
        <v>#DIV/0!</v>
      </c>
      <c r="F30" s="209">
        <f t="shared" si="62"/>
        <v>0</v>
      </c>
    </row>
    <row r="31" s="69" customFormat="1" ht="18.75" customHeight="1">
      <c r="A31" s="271" t="s">
        <v>343</v>
      </c>
      <c r="B31" s="265"/>
      <c r="C31" s="273" t="e">
        <f t="shared" si="63"/>
        <v>#DIV/0!</v>
      </c>
      <c r="D31" s="265"/>
      <c r="E31" s="266" t="e">
        <f t="shared" si="61"/>
        <v>#DIV/0!</v>
      </c>
      <c r="F31" s="267">
        <f t="shared" si="62"/>
        <v>0</v>
      </c>
    </row>
    <row r="32" s="69" customFormat="1" ht="18.75" customHeight="1">
      <c r="A32" s="271" t="s">
        <v>344</v>
      </c>
      <c r="B32" s="265"/>
      <c r="C32" s="266" t="e">
        <f>B32/F30</f>
        <v>#DIV/0!</v>
      </c>
      <c r="D32" s="265"/>
      <c r="E32" s="266" t="e">
        <f t="shared" si="61"/>
        <v>#DIV/0!</v>
      </c>
      <c r="F32" s="267">
        <f t="shared" si="62"/>
        <v>0</v>
      </c>
    </row>
    <row r="33" s="69" customFormat="1" ht="18.75" customHeight="1">
      <c r="A33" s="271" t="s">
        <v>360</v>
      </c>
      <c r="B33" s="265"/>
      <c r="C33" s="266" t="e">
        <f>B33/F30</f>
        <v>#DIV/0!</v>
      </c>
      <c r="D33" s="265"/>
      <c r="E33" s="266" t="e">
        <f t="shared" si="61"/>
        <v>#DIV/0!</v>
      </c>
      <c r="F33" s="267">
        <f t="shared" si="62"/>
        <v>0</v>
      </c>
    </row>
    <row r="34" s="69" customFormat="1" ht="35.25" customHeight="1">
      <c r="A34" s="271" t="s">
        <v>361</v>
      </c>
      <c r="B34" s="265"/>
      <c r="C34" s="266" t="e">
        <f>B34/F30</f>
        <v>#DIV/0!</v>
      </c>
      <c r="D34" s="265"/>
      <c r="E34" s="266" t="e">
        <f t="shared" si="61"/>
        <v>#DIV/0!</v>
      </c>
      <c r="F34" s="267">
        <f t="shared" si="62"/>
        <v>0</v>
      </c>
    </row>
    <row r="35" s="69" customFormat="1" ht="18.75" customHeight="1">
      <c r="A35" s="215" t="s">
        <v>362</v>
      </c>
      <c r="B35" s="265"/>
      <c r="C35" s="266" t="e">
        <f>B35/F34</f>
        <v>#DIV/0!</v>
      </c>
      <c r="D35" s="265"/>
      <c r="E35" s="266" t="e">
        <f t="shared" si="61"/>
        <v>#DIV/0!</v>
      </c>
      <c r="F35" s="267">
        <f t="shared" si="62"/>
        <v>0</v>
      </c>
    </row>
    <row r="36" s="69" customFormat="1" ht="18.75" customHeight="1">
      <c r="A36" s="271" t="s">
        <v>349</v>
      </c>
      <c r="B36" s="265"/>
      <c r="C36" s="266" t="e">
        <f>B36/F30</f>
        <v>#DIV/0!</v>
      </c>
      <c r="D36" s="265"/>
      <c r="E36" s="266" t="e">
        <f t="shared" si="61"/>
        <v>#DIV/0!</v>
      </c>
      <c r="F36" s="267">
        <f t="shared" si="62"/>
        <v>0</v>
      </c>
    </row>
    <row r="37" s="69" customFormat="1" ht="18.75" customHeight="1">
      <c r="A37" s="271" t="s">
        <v>350</v>
      </c>
      <c r="B37" s="265"/>
      <c r="C37" s="266" t="e">
        <f t="shared" ref="C37:C47" si="64">B37/F30</f>
        <v>#DIV/0!</v>
      </c>
      <c r="D37" s="265"/>
      <c r="E37" s="266" t="e">
        <f t="shared" si="61"/>
        <v>#DIV/0!</v>
      </c>
      <c r="F37" s="267">
        <f t="shared" si="62"/>
        <v>0</v>
      </c>
    </row>
    <row r="38" s="69" customFormat="1" ht="16.5" customHeight="1">
      <c r="A38" s="271" t="s">
        <v>351</v>
      </c>
      <c r="B38" s="265"/>
      <c r="C38" s="266" t="e">
        <f t="shared" si="64"/>
        <v>#DIV/0!</v>
      </c>
      <c r="D38" s="265"/>
      <c r="E38" s="266" t="e">
        <f t="shared" si="61"/>
        <v>#DIV/0!</v>
      </c>
      <c r="F38" s="267">
        <f t="shared" si="62"/>
        <v>0</v>
      </c>
    </row>
    <row r="39" s="69" customFormat="1" ht="18.75" customHeight="1">
      <c r="A39" s="215" t="s">
        <v>352</v>
      </c>
      <c r="B39" s="265"/>
      <c r="C39" s="266" t="e">
        <f t="shared" si="64"/>
        <v>#DIV/0!</v>
      </c>
      <c r="D39" s="265"/>
      <c r="E39" s="266" t="e">
        <f t="shared" si="61"/>
        <v>#DIV/0!</v>
      </c>
      <c r="F39" s="267">
        <f t="shared" si="62"/>
        <v>0</v>
      </c>
    </row>
    <row r="40" s="69" customFormat="1" ht="18.75" customHeight="1">
      <c r="A40" s="215" t="s">
        <v>353</v>
      </c>
      <c r="B40" s="265"/>
      <c r="C40" s="266" t="e">
        <f t="shared" si="64"/>
        <v>#DIV/0!</v>
      </c>
      <c r="D40" s="265"/>
      <c r="E40" s="266" t="e">
        <f t="shared" si="61"/>
        <v>#DIV/0!</v>
      </c>
      <c r="F40" s="267">
        <f t="shared" si="62"/>
        <v>0</v>
      </c>
    </row>
    <row r="41" s="69" customFormat="1" ht="20.25" customHeight="1">
      <c r="A41" s="271" t="s">
        <v>363</v>
      </c>
      <c r="B41" s="272">
        <f>SUM(B42:B45)</f>
        <v>0</v>
      </c>
      <c r="C41" s="266" t="e">
        <f t="shared" si="64"/>
        <v>#DIV/0!</v>
      </c>
      <c r="D41" s="272">
        <f>SUM(D42:D45)</f>
        <v>0</v>
      </c>
      <c r="E41" s="266" t="e">
        <f t="shared" si="61"/>
        <v>#DIV/0!</v>
      </c>
      <c r="F41" s="209">
        <f t="shared" si="62"/>
        <v>0</v>
      </c>
    </row>
    <row r="42" s="69" customFormat="1" ht="18.75" customHeight="1">
      <c r="A42" s="215" t="s">
        <v>355</v>
      </c>
      <c r="B42" s="265"/>
      <c r="C42" s="266" t="e">
        <f t="shared" si="64"/>
        <v>#DIV/0!</v>
      </c>
      <c r="D42" s="265"/>
      <c r="E42" s="266" t="e">
        <f t="shared" si="61"/>
        <v>#DIV/0!</v>
      </c>
      <c r="F42" s="267">
        <f t="shared" si="62"/>
        <v>0</v>
      </c>
    </row>
    <row r="43" s="69" customFormat="1" ht="18.75" customHeight="1">
      <c r="A43" s="215" t="s">
        <v>364</v>
      </c>
      <c r="B43" s="265"/>
      <c r="C43" s="266" t="e">
        <f t="shared" si="64"/>
        <v>#DIV/0!</v>
      </c>
      <c r="D43" s="265"/>
      <c r="E43" s="266" t="e">
        <f t="shared" si="61"/>
        <v>#DIV/0!</v>
      </c>
      <c r="F43" s="267">
        <f t="shared" si="62"/>
        <v>0</v>
      </c>
    </row>
    <row r="44" s="69" customFormat="1" ht="18.75" customHeight="1">
      <c r="A44" s="215" t="s">
        <v>357</v>
      </c>
      <c r="B44" s="265"/>
      <c r="C44" s="266" t="e">
        <f t="shared" si="64"/>
        <v>#DIV/0!</v>
      </c>
      <c r="D44" s="265"/>
      <c r="E44" s="266" t="e">
        <f t="shared" si="61"/>
        <v>#DIV/0!</v>
      </c>
      <c r="F44" s="267">
        <f t="shared" si="62"/>
        <v>0</v>
      </c>
    </row>
    <row r="45" s="69" customFormat="1" ht="18.75" customHeight="1">
      <c r="A45" s="215" t="s">
        <v>358</v>
      </c>
      <c r="B45" s="265"/>
      <c r="C45" s="266" t="e">
        <f t="shared" si="64"/>
        <v>#DIV/0!</v>
      </c>
      <c r="D45" s="265"/>
      <c r="E45" s="266" t="e">
        <f t="shared" si="61"/>
        <v>#DIV/0!</v>
      </c>
      <c r="F45" s="267">
        <f t="shared" si="62"/>
        <v>0</v>
      </c>
    </row>
    <row r="46" s="69" customFormat="1" ht="30.75" customHeight="1">
      <c r="A46" s="271" t="s">
        <v>365</v>
      </c>
      <c r="B46" s="272">
        <f>SUM(B47:B48)</f>
        <v>0</v>
      </c>
      <c r="C46" s="266" t="e">
        <f t="shared" si="64"/>
        <v>#DIV/0!</v>
      </c>
      <c r="D46" s="272">
        <f>SUM(D47:D48)</f>
        <v>0</v>
      </c>
      <c r="E46" s="266" t="e">
        <f t="shared" si="61"/>
        <v>#DIV/0!</v>
      </c>
      <c r="F46" s="209">
        <f t="shared" si="62"/>
        <v>0</v>
      </c>
    </row>
    <row r="47" s="69" customFormat="1" ht="18.75" customHeight="1">
      <c r="A47" s="215" t="s">
        <v>366</v>
      </c>
      <c r="B47" s="265"/>
      <c r="C47" s="266" t="e">
        <f t="shared" si="64"/>
        <v>#DIV/0!</v>
      </c>
      <c r="D47" s="265"/>
      <c r="E47" s="266" t="e">
        <f t="shared" si="61"/>
        <v>#DIV/0!</v>
      </c>
      <c r="F47" s="267">
        <f t="shared" si="62"/>
        <v>0</v>
      </c>
    </row>
    <row r="48" s="69" customFormat="1" ht="18.75" customHeight="1">
      <c r="A48" s="215" t="s">
        <v>367</v>
      </c>
      <c r="B48" s="82"/>
      <c r="C48" s="266" t="e">
        <f>B48/F30</f>
        <v>#DIV/0!</v>
      </c>
      <c r="D48" s="82"/>
      <c r="E48" s="266" t="e">
        <f t="shared" si="61"/>
        <v>#DIV/0!</v>
      </c>
      <c r="F48" s="267">
        <f t="shared" si="62"/>
        <v>0</v>
      </c>
    </row>
    <row r="49" ht="45">
      <c r="A49" s="276" t="s">
        <v>368</v>
      </c>
      <c r="B49" s="277"/>
      <c r="C49" s="277"/>
      <c r="D49" s="277"/>
      <c r="E49" s="277"/>
      <c r="F49" s="277"/>
    </row>
  </sheetData>
  <sheetProtection autoFilter="0" deleteColumns="0" deleteRows="0" formatCells="0" formatColumns="0" formatRows="0" insertColumns="0" insertHyperlinks="0" insertRows="0" pivotTables="0" selectLockedCells="0" selectUnlockedCells="0" sheet="0" sort="0"/>
  <mergeCells count="5">
    <mergeCell ref="B1:F1"/>
    <mergeCell ref="B2:F2"/>
    <mergeCell ref="A3:A4"/>
    <mergeCell ref="B3:C3"/>
    <mergeCell ref="D3:E3"/>
  </mergeCells>
  <printOptions headings="0" gridLines="0"/>
  <pageMargins left="0.69999999999999996" right="0.69999999999999996" top="0.75" bottom="0.75" header="0.29999999999999999" footer="0.29999999999999999"/>
  <pageSetup paperSize="9" scale="72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4">
    <outlinePr applyStyles="0" summaryBelow="1" summaryRight="1" showOutlineSymbols="1"/>
    <pageSetUpPr autoPageBreaks="1" fitToPage="0"/>
  </sheetPr>
  <sheetViews>
    <sheetView zoomScale="100" workbookViewId="0">
      <pane xSplit="1" ySplit="4" topLeftCell="B5" activePane="bottomRight" state="frozen"/>
      <selection activeCell="A2" activeCellId="0" sqref="A2"/>
    </sheetView>
  </sheetViews>
  <sheetFormatPr defaultColWidth="9.140625" defaultRowHeight="14.25"/>
  <cols>
    <col customWidth="1" min="1" max="1" style="48" width="54.85546875"/>
    <col min="2" max="5" style="69" width="8.85546875"/>
    <col min="6" max="6" style="69" width="9.140625"/>
    <col min="7" max="16384" style="48" width="9.140625"/>
  </cols>
  <sheetData>
    <row r="1" ht="33" customHeight="1">
      <c r="A1" s="260" t="s">
        <v>369</v>
      </c>
      <c r="B1" s="218"/>
      <c r="C1" s="218"/>
      <c r="D1" s="218"/>
      <c r="E1" s="218"/>
      <c r="F1" s="218"/>
    </row>
    <row r="2" ht="30" customHeight="1">
      <c r="A2" s="278" t="s">
        <v>370</v>
      </c>
      <c r="B2" s="279" t="s">
        <v>8</v>
      </c>
      <c r="C2" s="279"/>
      <c r="D2" s="279"/>
      <c r="E2" s="279"/>
      <c r="F2" s="279"/>
    </row>
    <row r="3" ht="15.75" customHeight="1">
      <c r="A3" s="16" t="s">
        <v>36</v>
      </c>
      <c r="B3" s="88" t="s">
        <v>334</v>
      </c>
      <c r="C3" s="280"/>
      <c r="D3" s="88" t="s">
        <v>216</v>
      </c>
      <c r="E3" s="280"/>
      <c r="F3" s="263" t="s">
        <v>222</v>
      </c>
    </row>
    <row r="4" ht="15">
      <c r="A4" s="16"/>
      <c r="B4" s="263" t="s">
        <v>335</v>
      </c>
      <c r="C4" s="263" t="s">
        <v>336</v>
      </c>
      <c r="D4" s="263" t="s">
        <v>335</v>
      </c>
      <c r="E4" s="263" t="s">
        <v>336</v>
      </c>
      <c r="F4" s="263" t="s">
        <v>335</v>
      </c>
    </row>
    <row r="5" ht="31.5" customHeight="1">
      <c r="A5" s="281" t="s">
        <v>371</v>
      </c>
      <c r="B5" s="209">
        <f>SUM(B6:B10)</f>
        <v>0</v>
      </c>
      <c r="C5" s="60" t="e">
        <f t="shared" ref="C5:C12" si="65">B5/F5</f>
        <v>#DIV/0!</v>
      </c>
      <c r="D5" s="209">
        <f>SUM(D6:D10)</f>
        <v>0</v>
      </c>
      <c r="E5" s="60" t="e">
        <f t="shared" ref="E5:E12" si="66">D5/F5</f>
        <v>#DIV/0!</v>
      </c>
      <c r="F5" s="174">
        <f t="shared" ref="F5:F12" si="67">D5+B5</f>
        <v>0</v>
      </c>
    </row>
    <row r="6" ht="31.5" customHeight="1">
      <c r="A6" s="281" t="s">
        <v>372</v>
      </c>
      <c r="B6" s="282"/>
      <c r="C6" s="273" t="e">
        <f t="shared" si="65"/>
        <v>#DIV/0!</v>
      </c>
      <c r="D6" s="282"/>
      <c r="E6" s="273" t="e">
        <f t="shared" si="66"/>
        <v>#DIV/0!</v>
      </c>
      <c r="F6" s="174">
        <f t="shared" si="67"/>
        <v>0</v>
      </c>
    </row>
    <row r="7" ht="31.5" customHeight="1">
      <c r="A7" s="281" t="s">
        <v>373</v>
      </c>
      <c r="B7" s="282"/>
      <c r="C7" s="273" t="e">
        <f t="shared" si="65"/>
        <v>#DIV/0!</v>
      </c>
      <c r="D7" s="282"/>
      <c r="E7" s="273" t="e">
        <f t="shared" si="66"/>
        <v>#DIV/0!</v>
      </c>
      <c r="F7" s="174">
        <f t="shared" si="67"/>
        <v>0</v>
      </c>
    </row>
    <row r="8" ht="31.5" customHeight="1">
      <c r="A8" s="281" t="s">
        <v>374</v>
      </c>
      <c r="B8" s="61"/>
      <c r="C8" s="273" t="e">
        <f t="shared" si="65"/>
        <v>#DIV/0!</v>
      </c>
      <c r="D8" s="61"/>
      <c r="E8" s="273" t="e">
        <f t="shared" si="66"/>
        <v>#DIV/0!</v>
      </c>
      <c r="F8" s="174">
        <f t="shared" si="67"/>
        <v>0</v>
      </c>
    </row>
    <row r="9" ht="31.5" customHeight="1">
      <c r="A9" s="281" t="s">
        <v>375</v>
      </c>
      <c r="B9" s="61"/>
      <c r="C9" s="273" t="e">
        <f t="shared" si="65"/>
        <v>#DIV/0!</v>
      </c>
      <c r="D9" s="61"/>
      <c r="E9" s="273" t="e">
        <f t="shared" si="66"/>
        <v>#DIV/0!</v>
      </c>
      <c r="F9" s="174">
        <f t="shared" si="67"/>
        <v>0</v>
      </c>
    </row>
    <row r="10" ht="31.5" customHeight="1">
      <c r="A10" s="281" t="s">
        <v>376</v>
      </c>
      <c r="B10" s="61"/>
      <c r="C10" s="273" t="e">
        <f t="shared" si="65"/>
        <v>#DIV/0!</v>
      </c>
      <c r="D10" s="61"/>
      <c r="E10" s="273" t="e">
        <f t="shared" si="66"/>
        <v>#DIV/0!</v>
      </c>
      <c r="F10" s="174">
        <f t="shared" si="67"/>
        <v>0</v>
      </c>
    </row>
    <row r="11" ht="30">
      <c r="A11" s="271" t="s">
        <v>377</v>
      </c>
      <c r="B11" s="61"/>
      <c r="C11" s="273" t="e">
        <f t="shared" si="65"/>
        <v>#DIV/0!</v>
      </c>
      <c r="D11" s="283"/>
      <c r="E11" s="273" t="e">
        <f t="shared" si="66"/>
        <v>#DIV/0!</v>
      </c>
      <c r="F11" s="174">
        <f t="shared" si="67"/>
        <v>0</v>
      </c>
    </row>
    <row r="12" ht="30">
      <c r="A12" s="271" t="s">
        <v>378</v>
      </c>
      <c r="B12" s="61"/>
      <c r="C12" s="273" t="e">
        <f t="shared" si="65"/>
        <v>#DIV/0!</v>
      </c>
      <c r="D12" s="61"/>
      <c r="E12" s="273" t="e">
        <f t="shared" si="66"/>
        <v>#DIV/0!</v>
      </c>
      <c r="F12" s="174">
        <f t="shared" si="67"/>
        <v>0</v>
      </c>
    </row>
    <row r="13" ht="15">
      <c r="B13" s="48"/>
      <c r="C13" s="48"/>
      <c r="D13" s="48"/>
      <c r="E13" s="48"/>
      <c r="F13" s="48"/>
    </row>
    <row r="14" ht="15">
      <c r="B14" s="48"/>
      <c r="C14" s="48"/>
      <c r="D14" s="48"/>
      <c r="E14" s="48"/>
      <c r="F14" s="48"/>
    </row>
    <row r="15" ht="15">
      <c r="B15" s="48"/>
      <c r="C15" s="48"/>
      <c r="D15" s="48"/>
      <c r="E15" s="48"/>
      <c r="F15" s="48"/>
    </row>
    <row r="16" ht="15">
      <c r="B16" s="48"/>
      <c r="C16" s="48"/>
      <c r="D16" s="48"/>
      <c r="E16" s="48"/>
      <c r="F16" s="48"/>
    </row>
    <row r="17" ht="15">
      <c r="B17" s="48"/>
      <c r="C17" s="48"/>
      <c r="D17" s="48"/>
      <c r="E17" s="48"/>
      <c r="F17" s="48"/>
    </row>
    <row r="18" ht="15">
      <c r="B18" s="48"/>
      <c r="C18" s="48"/>
      <c r="D18" s="48"/>
      <c r="E18" s="48"/>
      <c r="F18" s="48"/>
    </row>
    <row r="19" ht="15">
      <c r="B19" s="48"/>
      <c r="C19" s="48"/>
      <c r="D19" s="48"/>
      <c r="E19" s="48"/>
      <c r="F19" s="48"/>
    </row>
    <row r="20" ht="15">
      <c r="B20" s="48"/>
      <c r="C20" s="48"/>
      <c r="D20" s="48"/>
      <c r="E20" s="48"/>
      <c r="F20" s="48"/>
    </row>
    <row r="21" ht="15">
      <c r="B21" s="48"/>
      <c r="C21" s="48"/>
      <c r="D21" s="48"/>
      <c r="E21" s="48"/>
      <c r="F21" s="48"/>
    </row>
    <row r="22" ht="15">
      <c r="B22" s="48"/>
      <c r="C22" s="48"/>
      <c r="D22" s="48"/>
      <c r="E22" s="48"/>
      <c r="F22" s="48"/>
    </row>
    <row r="23" ht="15">
      <c r="B23" s="48"/>
      <c r="C23" s="48"/>
      <c r="D23" s="48"/>
      <c r="E23" s="48"/>
      <c r="F23" s="48"/>
    </row>
    <row r="24" ht="15">
      <c r="B24" s="48"/>
      <c r="C24" s="48"/>
      <c r="D24" s="48"/>
      <c r="E24" s="48"/>
      <c r="F24" s="48"/>
    </row>
    <row r="25" ht="15">
      <c r="B25" s="48"/>
      <c r="C25" s="48"/>
      <c r="D25" s="48"/>
      <c r="E25" s="48"/>
      <c r="F25" s="48"/>
    </row>
    <row r="26" ht="15">
      <c r="B26" s="48"/>
      <c r="C26" s="48"/>
      <c r="D26" s="48"/>
      <c r="E26" s="48"/>
      <c r="F26" s="48"/>
    </row>
    <row r="27" ht="15">
      <c r="B27" s="48"/>
      <c r="C27" s="48"/>
      <c r="D27" s="48"/>
      <c r="E27" s="48"/>
      <c r="F27" s="48"/>
    </row>
    <row r="28" ht="15">
      <c r="B28" s="48"/>
      <c r="C28" s="48"/>
      <c r="D28" s="48"/>
      <c r="E28" s="48"/>
      <c r="F28" s="48"/>
    </row>
    <row r="29" ht="15">
      <c r="B29" s="48"/>
      <c r="C29" s="48"/>
      <c r="D29" s="48"/>
      <c r="E29" s="48"/>
      <c r="F29" s="48"/>
    </row>
    <row r="30" ht="15">
      <c r="B30" s="48"/>
      <c r="C30" s="48"/>
      <c r="D30" s="48"/>
      <c r="E30" s="48"/>
      <c r="F30" s="48"/>
    </row>
    <row r="31" ht="15">
      <c r="B31" s="48"/>
      <c r="C31" s="48"/>
      <c r="D31" s="48"/>
      <c r="E31" s="48"/>
      <c r="F31" s="48"/>
    </row>
    <row r="32" ht="15">
      <c r="B32" s="48"/>
      <c r="C32" s="48"/>
      <c r="D32" s="48"/>
      <c r="E32" s="48"/>
      <c r="F32" s="48"/>
    </row>
    <row r="33" ht="15">
      <c r="B33" s="48"/>
      <c r="C33" s="48"/>
      <c r="D33" s="48"/>
      <c r="E33" s="48"/>
      <c r="F33" s="48"/>
    </row>
    <row r="34" ht="15">
      <c r="B34" s="48"/>
      <c r="C34" s="48"/>
      <c r="D34" s="48"/>
      <c r="E34" s="48"/>
      <c r="F34" s="48"/>
    </row>
    <row r="35" ht="15">
      <c r="B35" s="48"/>
      <c r="C35" s="48"/>
      <c r="D35" s="48"/>
      <c r="E35" s="48"/>
      <c r="F35" s="48"/>
    </row>
    <row r="36" ht="15">
      <c r="B36" s="48"/>
      <c r="C36" s="48"/>
      <c r="D36" s="48"/>
      <c r="E36" s="48"/>
      <c r="F36" s="48"/>
    </row>
    <row r="37" ht="15">
      <c r="B37" s="48"/>
      <c r="C37" s="48"/>
      <c r="D37" s="48"/>
      <c r="E37" s="48"/>
      <c r="F37" s="48"/>
    </row>
    <row r="38" ht="15">
      <c r="B38" s="48"/>
      <c r="C38" s="48"/>
      <c r="D38" s="48"/>
      <c r="E38" s="48"/>
      <c r="F38" s="48"/>
    </row>
    <row r="39" ht="15">
      <c r="B39" s="48"/>
      <c r="C39" s="48"/>
      <c r="D39" s="48"/>
      <c r="E39" s="48"/>
      <c r="F39" s="48"/>
    </row>
    <row r="40" ht="15">
      <c r="B40" s="48"/>
      <c r="C40" s="48"/>
      <c r="D40" s="48"/>
      <c r="E40" s="48"/>
      <c r="F40" s="48"/>
    </row>
    <row r="41" ht="15">
      <c r="B41" s="48"/>
      <c r="C41" s="48"/>
      <c r="D41" s="48"/>
      <c r="E41" s="48"/>
      <c r="F41" s="48"/>
    </row>
    <row r="42" ht="15">
      <c r="B42" s="48"/>
      <c r="C42" s="48"/>
      <c r="D42" s="48"/>
      <c r="E42" s="48"/>
      <c r="F42" s="48"/>
    </row>
    <row r="43" ht="15">
      <c r="B43" s="48"/>
      <c r="C43" s="48"/>
      <c r="D43" s="48"/>
      <c r="E43" s="48"/>
      <c r="F43" s="48"/>
    </row>
    <row r="44" ht="15">
      <c r="B44" s="48"/>
      <c r="C44" s="48"/>
      <c r="D44" s="48"/>
      <c r="E44" s="48"/>
      <c r="F44" s="48"/>
    </row>
    <row r="45" ht="15">
      <c r="B45" s="48"/>
      <c r="C45" s="48"/>
      <c r="D45" s="48"/>
      <c r="E45" s="48"/>
      <c r="F45" s="48"/>
    </row>
    <row r="46" ht="15">
      <c r="B46" s="48"/>
      <c r="C46" s="48"/>
      <c r="D46" s="48"/>
      <c r="E46" s="48"/>
      <c r="F46" s="48"/>
    </row>
    <row r="47" ht="15">
      <c r="B47" s="48"/>
      <c r="C47" s="48"/>
      <c r="D47" s="48"/>
      <c r="E47" s="48"/>
      <c r="F47" s="48"/>
    </row>
    <row r="48" ht="15">
      <c r="B48" s="48"/>
      <c r="C48" s="48"/>
      <c r="D48" s="48"/>
      <c r="E48" s="48"/>
      <c r="F48" s="48"/>
    </row>
    <row r="49" ht="15">
      <c r="B49" s="48"/>
      <c r="C49" s="48"/>
      <c r="D49" s="48"/>
      <c r="E49" s="48"/>
      <c r="F49" s="48"/>
    </row>
  </sheetData>
  <sheetProtection autoFilter="0" deleteColumns="0" deleteRows="0" formatCells="0" formatColumns="0" formatRows="0" insertColumns="0" insertHyperlinks="0" insertRows="0" pivotTables="0" selectLockedCells="0" selectUnlockedCells="0" sheet="0" sort="0"/>
  <mergeCells count="5">
    <mergeCell ref="B1:F1"/>
    <mergeCell ref="B2:F2"/>
    <mergeCell ref="A3:A4"/>
    <mergeCell ref="B3:C3"/>
    <mergeCell ref="D3:E3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5">
    <outlinePr applyStyles="0" summaryBelow="1" summaryRight="1" showOutlineSymbols="1"/>
    <pageSetUpPr autoPageBreaks="1" fitToPage="0"/>
  </sheetPr>
  <sheetViews>
    <sheetView zoomScale="90" workbookViewId="0">
      <pane xSplit="1" ySplit="3" topLeftCell="B4" activePane="bottomRight" state="frozen"/>
      <selection activeCell="A16" activeCellId="0" sqref="A16:AG22"/>
    </sheetView>
  </sheetViews>
  <sheetFormatPr defaultColWidth="8.85546875" defaultRowHeight="14.25"/>
  <cols>
    <col customWidth="1" min="1" max="1" style="30" width="61.42578125"/>
    <col customWidth="1" hidden="1" min="2" max="7" style="284" width="0"/>
    <col min="8" max="16384" style="284" width="8.85546875"/>
  </cols>
  <sheetData>
    <row r="1" ht="51.75" customHeight="1">
      <c r="A1" s="142" t="s">
        <v>379</v>
      </c>
      <c r="B1" s="285"/>
      <c r="C1" s="285"/>
      <c r="D1" s="285"/>
      <c r="E1" s="285"/>
      <c r="F1" s="285"/>
      <c r="G1" s="285"/>
      <c r="H1" s="286"/>
      <c r="I1" s="287"/>
      <c r="J1" s="287"/>
      <c r="K1" s="287"/>
      <c r="L1" s="287"/>
      <c r="M1" s="287"/>
      <c r="N1" s="287"/>
      <c r="O1" s="287"/>
      <c r="P1" s="287"/>
      <c r="Q1" s="287"/>
      <c r="R1" s="287"/>
      <c r="S1" s="287"/>
      <c r="T1" s="287"/>
      <c r="U1" s="287"/>
      <c r="V1" s="287"/>
      <c r="W1" s="288"/>
      <c r="X1" s="288"/>
      <c r="Y1" s="288"/>
    </row>
    <row r="2" ht="30" customHeight="1">
      <c r="A2" s="289" t="s">
        <v>380</v>
      </c>
      <c r="B2" s="290" t="s">
        <v>381</v>
      </c>
      <c r="C2" s="291"/>
      <c r="D2" s="291"/>
      <c r="E2" s="291"/>
      <c r="F2" s="291"/>
      <c r="G2" s="292"/>
      <c r="H2" s="293" t="s">
        <v>8</v>
      </c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4"/>
      <c r="X2" s="294"/>
      <c r="Y2" s="294"/>
    </row>
    <row r="3" s="284" customFormat="1" ht="19.5" customHeight="1">
      <c r="A3" s="16" t="s">
        <v>36</v>
      </c>
      <c r="B3" s="263" t="s">
        <v>382</v>
      </c>
      <c r="C3" s="263"/>
      <c r="D3" s="263"/>
      <c r="E3" s="263"/>
      <c r="F3" s="263"/>
      <c r="G3" s="263"/>
      <c r="H3" s="263" t="s">
        <v>248</v>
      </c>
      <c r="I3" s="263"/>
      <c r="J3" s="263"/>
      <c r="K3" s="88" t="s">
        <v>249</v>
      </c>
      <c r="L3" s="262"/>
      <c r="M3" s="280"/>
      <c r="N3" s="88" t="s">
        <v>250</v>
      </c>
      <c r="O3" s="262"/>
      <c r="P3" s="262"/>
      <c r="Q3" s="88" t="s">
        <v>216</v>
      </c>
      <c r="R3" s="262"/>
      <c r="S3" s="280"/>
      <c r="T3" s="263" t="s">
        <v>383</v>
      </c>
      <c r="U3" s="263"/>
      <c r="V3" s="263"/>
      <c r="W3" s="263" t="s">
        <v>384</v>
      </c>
      <c r="X3" s="263"/>
      <c r="Y3" s="263"/>
    </row>
    <row r="4" s="295" customFormat="1" ht="27.600000000000001" customHeight="1">
      <c r="A4" s="168" t="s">
        <v>385</v>
      </c>
      <c r="B4" s="296" t="e">
        <f>#REF!+#REF!+#REF!+#REF!+#REF!+#REF!+#REF!+#REF!</f>
        <v>#REF!</v>
      </c>
      <c r="C4" s="296" t="e">
        <f>#REF!+#REF!+#REF!+#REF!+#REF!+#REF!+#REF!+#REF!</f>
        <v>#REF!</v>
      </c>
      <c r="D4" s="296" t="e">
        <f>#REF!+#REF!+#REF!+#REF!+#REF!+#REF!+#REF!+#REF!</f>
        <v>#REF!</v>
      </c>
      <c r="E4" s="296" t="e">
        <f>#REF!+#REF!+#REF!+#REF!+#REF!+#REF!+#REF!+#REF!</f>
        <v>#REF!</v>
      </c>
      <c r="F4" s="139" t="e">
        <f t="shared" ref="F4:F8" si="68">B4+C4+D4</f>
        <v>#REF!</v>
      </c>
      <c r="G4" s="139" t="e">
        <f t="shared" ref="G4:G8" si="69">B4+C4+D4+E4</f>
        <v>#REF!</v>
      </c>
      <c r="H4" s="82"/>
      <c r="I4" s="82"/>
      <c r="J4" s="297">
        <f t="shared" ref="J4:J15" si="70">SUM(H4:I4)</f>
        <v>0</v>
      </c>
      <c r="K4" s="82"/>
      <c r="L4" s="82"/>
      <c r="M4" s="297">
        <f t="shared" ref="M4:M8" si="71">SUM(K4:L4)</f>
        <v>0</v>
      </c>
      <c r="N4" s="82"/>
      <c r="O4" s="82"/>
      <c r="P4" s="297">
        <f t="shared" ref="P4:P8" si="72">SUM(N4:O4)</f>
        <v>0</v>
      </c>
      <c r="Q4" s="82"/>
      <c r="R4" s="82"/>
      <c r="S4" s="297">
        <f t="shared" ref="S4:S8" si="73">SUM(Q4:R4)</f>
        <v>0</v>
      </c>
      <c r="T4" s="176">
        <f t="shared" ref="T4:T8" si="74">H4+K4+N4</f>
        <v>0</v>
      </c>
      <c r="U4" s="176">
        <f t="shared" ref="U4:U8" si="75">I4+L4+O4</f>
        <v>0</v>
      </c>
      <c r="V4" s="139">
        <f t="shared" ref="V4:V15" si="76">SUM(T4:U4)</f>
        <v>0</v>
      </c>
      <c r="W4" s="176">
        <f t="shared" ref="W4:W8" si="77">H4+K4+N4+Q4</f>
        <v>0</v>
      </c>
      <c r="X4" s="176">
        <f t="shared" ref="X4:X8" si="78">I4+L4+O4+R4</f>
        <v>0</v>
      </c>
      <c r="Y4" s="139">
        <f t="shared" ref="Y4:Y8" si="79">SUM(W4:X4)</f>
        <v>0</v>
      </c>
      <c r="Z4" s="284"/>
      <c r="AA4" s="284"/>
      <c r="AB4" s="284"/>
      <c r="AC4" s="284"/>
      <c r="AD4" s="284"/>
      <c r="AE4" s="284"/>
      <c r="AF4" s="284"/>
      <c r="AG4" s="284"/>
      <c r="AH4" s="284"/>
      <c r="AI4" s="284"/>
      <c r="AJ4" s="284"/>
      <c r="AK4" s="284"/>
      <c r="AL4" s="284"/>
      <c r="AM4" s="284"/>
      <c r="AN4" s="284"/>
      <c r="AO4" s="284"/>
      <c r="AP4" s="284"/>
      <c r="AQ4" s="284"/>
      <c r="AR4" s="284"/>
      <c r="AS4" s="284"/>
    </row>
    <row r="5" s="295" customFormat="1" ht="27.600000000000001" customHeight="1">
      <c r="A5" s="73" t="s">
        <v>386</v>
      </c>
      <c r="B5" s="296" t="e">
        <f>#REF!+#REF!+#REF!+#REF!+#REF!+#REF!+#REF!+#REF!</f>
        <v>#REF!</v>
      </c>
      <c r="C5" s="296" t="e">
        <f>#REF!+#REF!+#REF!+#REF!+#REF!+#REF!+#REF!+#REF!</f>
        <v>#REF!</v>
      </c>
      <c r="D5" s="296" t="e">
        <f>#REF!+#REF!+#REF!+#REF!+#REF!+#REF!+#REF!+#REF!</f>
        <v>#REF!</v>
      </c>
      <c r="E5" s="296" t="e">
        <f>#REF!+#REF!+#REF!+#REF!+#REF!+#REF!+#REF!+#REF!</f>
        <v>#REF!</v>
      </c>
      <c r="F5" s="139" t="e">
        <f t="shared" si="68"/>
        <v>#REF!</v>
      </c>
      <c r="G5" s="139" t="e">
        <f t="shared" si="69"/>
        <v>#REF!</v>
      </c>
      <c r="H5" s="82"/>
      <c r="I5" s="82"/>
      <c r="J5" s="297">
        <f t="shared" si="70"/>
        <v>0</v>
      </c>
      <c r="K5" s="82"/>
      <c r="L5" s="82"/>
      <c r="M5" s="297">
        <f t="shared" si="71"/>
        <v>0</v>
      </c>
      <c r="N5" s="82"/>
      <c r="O5" s="82"/>
      <c r="P5" s="297">
        <f t="shared" si="72"/>
        <v>0</v>
      </c>
      <c r="Q5" s="82"/>
      <c r="R5" s="82"/>
      <c r="S5" s="297">
        <f t="shared" si="73"/>
        <v>0</v>
      </c>
      <c r="T5" s="176">
        <f t="shared" si="74"/>
        <v>0</v>
      </c>
      <c r="U5" s="176">
        <f t="shared" si="75"/>
        <v>0</v>
      </c>
      <c r="V5" s="139">
        <f t="shared" si="76"/>
        <v>0</v>
      </c>
      <c r="W5" s="176">
        <f t="shared" si="77"/>
        <v>0</v>
      </c>
      <c r="X5" s="176">
        <f t="shared" si="78"/>
        <v>0</v>
      </c>
      <c r="Y5" s="139">
        <f t="shared" si="79"/>
        <v>0</v>
      </c>
      <c r="Z5" s="284"/>
      <c r="AA5" s="284"/>
      <c r="AB5" s="284"/>
      <c r="AC5" s="284"/>
      <c r="AD5" s="284"/>
      <c r="AE5" s="284"/>
      <c r="AF5" s="284"/>
      <c r="AG5" s="284"/>
      <c r="AH5" s="284"/>
      <c r="AI5" s="284"/>
      <c r="AJ5" s="284"/>
      <c r="AK5" s="284"/>
      <c r="AL5" s="284"/>
      <c r="AM5" s="284"/>
      <c r="AN5" s="284"/>
      <c r="AO5" s="284"/>
      <c r="AP5" s="284"/>
      <c r="AQ5" s="284"/>
      <c r="AR5" s="284"/>
      <c r="AS5" s="284"/>
    </row>
    <row r="6" s="295" customFormat="1" ht="39" customHeight="1">
      <c r="A6" s="73" t="s">
        <v>387</v>
      </c>
      <c r="B6" s="296" t="e">
        <f>#REF!+#REF!+#REF!+#REF!+#REF!+#REF!+#REF!+#REF!</f>
        <v>#REF!</v>
      </c>
      <c r="C6" s="296" t="e">
        <f>#REF!+#REF!+#REF!+#REF!+#REF!+#REF!+#REF!+#REF!</f>
        <v>#REF!</v>
      </c>
      <c r="D6" s="296" t="e">
        <f>#REF!+#REF!+#REF!+#REF!+#REF!+#REF!+#REF!+#REF!</f>
        <v>#REF!</v>
      </c>
      <c r="E6" s="296" t="e">
        <f>#REF!+#REF!+#REF!+#REF!+#REF!+#REF!+#REF!+#REF!</f>
        <v>#REF!</v>
      </c>
      <c r="F6" s="139" t="e">
        <f t="shared" si="68"/>
        <v>#REF!</v>
      </c>
      <c r="G6" s="139" t="e">
        <f t="shared" si="69"/>
        <v>#REF!</v>
      </c>
      <c r="H6" s="82"/>
      <c r="I6" s="82"/>
      <c r="J6" s="297">
        <f t="shared" si="70"/>
        <v>0</v>
      </c>
      <c r="K6" s="82"/>
      <c r="L6" s="82"/>
      <c r="M6" s="297">
        <f t="shared" si="71"/>
        <v>0</v>
      </c>
      <c r="N6" s="82"/>
      <c r="O6" s="82"/>
      <c r="P6" s="297">
        <f t="shared" si="72"/>
        <v>0</v>
      </c>
      <c r="Q6" s="82"/>
      <c r="R6" s="82"/>
      <c r="S6" s="297">
        <f t="shared" si="73"/>
        <v>0</v>
      </c>
      <c r="T6" s="176">
        <f t="shared" si="74"/>
        <v>0</v>
      </c>
      <c r="U6" s="176">
        <f t="shared" si="75"/>
        <v>0</v>
      </c>
      <c r="V6" s="139">
        <f t="shared" si="76"/>
        <v>0</v>
      </c>
      <c r="W6" s="176">
        <f t="shared" si="77"/>
        <v>0</v>
      </c>
      <c r="X6" s="176">
        <f t="shared" si="78"/>
        <v>0</v>
      </c>
      <c r="Y6" s="139">
        <f t="shared" si="79"/>
        <v>0</v>
      </c>
      <c r="Z6" s="284"/>
      <c r="AA6" s="284"/>
      <c r="AB6" s="284"/>
      <c r="AC6" s="284"/>
      <c r="AD6" s="284"/>
      <c r="AE6" s="284"/>
      <c r="AF6" s="284"/>
      <c r="AG6" s="284"/>
      <c r="AH6" s="284"/>
      <c r="AI6" s="284"/>
      <c r="AJ6" s="284"/>
      <c r="AK6" s="284"/>
      <c r="AL6" s="284"/>
      <c r="AM6" s="284"/>
      <c r="AN6" s="284"/>
      <c r="AO6" s="284"/>
      <c r="AP6" s="284"/>
      <c r="AQ6" s="284"/>
      <c r="AR6" s="284"/>
      <c r="AS6" s="284"/>
    </row>
    <row r="7" s="295" customFormat="1" ht="27.600000000000001" customHeight="1">
      <c r="A7" s="73" t="s">
        <v>388</v>
      </c>
      <c r="B7" s="296" t="e">
        <f>#REF!+#REF!+#REF!+#REF!+#REF!+#REF!+#REF!+#REF!</f>
        <v>#REF!</v>
      </c>
      <c r="C7" s="296" t="e">
        <f>#REF!+#REF!+#REF!+#REF!+#REF!+#REF!+#REF!+#REF!</f>
        <v>#REF!</v>
      </c>
      <c r="D7" s="296" t="e">
        <f>#REF!+#REF!+#REF!+#REF!+#REF!+#REF!+#REF!+#REF!</f>
        <v>#REF!</v>
      </c>
      <c r="E7" s="296" t="e">
        <f>#REF!+#REF!+#REF!+#REF!+#REF!+#REF!+#REF!+#REF!</f>
        <v>#REF!</v>
      </c>
      <c r="F7" s="139" t="e">
        <f t="shared" si="68"/>
        <v>#REF!</v>
      </c>
      <c r="G7" s="139" t="e">
        <f t="shared" si="69"/>
        <v>#REF!</v>
      </c>
      <c r="H7" s="82"/>
      <c r="I7" s="82"/>
      <c r="J7" s="297">
        <f t="shared" si="70"/>
        <v>0</v>
      </c>
      <c r="K7" s="82"/>
      <c r="L7" s="82"/>
      <c r="M7" s="297">
        <f t="shared" si="71"/>
        <v>0</v>
      </c>
      <c r="N7" s="82"/>
      <c r="O7" s="82"/>
      <c r="P7" s="297">
        <f t="shared" si="72"/>
        <v>0</v>
      </c>
      <c r="Q7" s="82"/>
      <c r="R7" s="82"/>
      <c r="S7" s="297">
        <f t="shared" si="73"/>
        <v>0</v>
      </c>
      <c r="T7" s="176">
        <f t="shared" si="74"/>
        <v>0</v>
      </c>
      <c r="U7" s="176">
        <f t="shared" si="75"/>
        <v>0</v>
      </c>
      <c r="V7" s="139">
        <f t="shared" si="76"/>
        <v>0</v>
      </c>
      <c r="W7" s="176">
        <f t="shared" si="77"/>
        <v>0</v>
      </c>
      <c r="X7" s="176">
        <f t="shared" si="78"/>
        <v>0</v>
      </c>
      <c r="Y7" s="139">
        <f t="shared" si="79"/>
        <v>0</v>
      </c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  <c r="AS7" s="284"/>
    </row>
    <row r="8" s="295" customFormat="1" ht="27.600000000000001" customHeight="1">
      <c r="A8" s="73" t="s">
        <v>389</v>
      </c>
      <c r="B8" s="296" t="e">
        <f>#REF!+#REF!+#REF!+#REF!+#REF!+#REF!+#REF!+#REF!</f>
        <v>#REF!</v>
      </c>
      <c r="C8" s="296" t="e">
        <f>#REF!+#REF!+#REF!+#REF!+#REF!+#REF!+#REF!+#REF!</f>
        <v>#REF!</v>
      </c>
      <c r="D8" s="296" t="e">
        <f>#REF!+#REF!+#REF!+#REF!+#REF!+#REF!+#REF!+#REF!</f>
        <v>#REF!</v>
      </c>
      <c r="E8" s="296" t="e">
        <f>#REF!+#REF!+#REF!+#REF!+#REF!+#REF!+#REF!+#REF!</f>
        <v>#REF!</v>
      </c>
      <c r="F8" s="139" t="e">
        <f t="shared" si="68"/>
        <v>#REF!</v>
      </c>
      <c r="G8" s="139" t="e">
        <f t="shared" si="69"/>
        <v>#REF!</v>
      </c>
      <c r="H8" s="82"/>
      <c r="I8" s="82"/>
      <c r="J8" s="297">
        <f t="shared" si="70"/>
        <v>0</v>
      </c>
      <c r="K8" s="82"/>
      <c r="L8" s="82"/>
      <c r="M8" s="297">
        <f t="shared" si="71"/>
        <v>0</v>
      </c>
      <c r="N8" s="82"/>
      <c r="O8" s="82"/>
      <c r="P8" s="297">
        <f t="shared" si="72"/>
        <v>0</v>
      </c>
      <c r="Q8" s="82"/>
      <c r="R8" s="82"/>
      <c r="S8" s="297">
        <f t="shared" si="73"/>
        <v>0</v>
      </c>
      <c r="T8" s="176">
        <f t="shared" si="74"/>
        <v>0</v>
      </c>
      <c r="U8" s="176">
        <f t="shared" si="75"/>
        <v>0</v>
      </c>
      <c r="V8" s="139">
        <f t="shared" si="76"/>
        <v>0</v>
      </c>
      <c r="W8" s="176">
        <f t="shared" si="77"/>
        <v>0</v>
      </c>
      <c r="X8" s="176">
        <f t="shared" si="78"/>
        <v>0</v>
      </c>
      <c r="Y8" s="139">
        <f t="shared" si="79"/>
        <v>0</v>
      </c>
      <c r="Z8" s="284"/>
      <c r="AA8" s="284"/>
      <c r="AB8" s="284"/>
      <c r="AC8" s="284"/>
      <c r="AD8" s="284"/>
      <c r="AE8" s="284"/>
      <c r="AF8" s="284"/>
      <c r="AG8" s="284"/>
      <c r="AH8" s="284"/>
      <c r="AI8" s="284"/>
      <c r="AJ8" s="284"/>
      <c r="AK8" s="284"/>
      <c r="AL8" s="284"/>
      <c r="AM8" s="284"/>
      <c r="AN8" s="284"/>
      <c r="AO8" s="284"/>
      <c r="AP8" s="284"/>
      <c r="AQ8" s="284"/>
      <c r="AR8" s="284"/>
      <c r="AS8" s="284"/>
    </row>
    <row r="9" s="295" customFormat="1" ht="31.5" customHeight="1">
      <c r="A9" s="142" t="s">
        <v>390</v>
      </c>
      <c r="B9" s="298"/>
      <c r="C9" s="298"/>
      <c r="D9" s="298"/>
      <c r="E9" s="298"/>
      <c r="F9" s="299"/>
      <c r="G9" s="299"/>
      <c r="H9" s="298"/>
      <c r="I9" s="298"/>
      <c r="J9" s="298"/>
      <c r="K9" s="298"/>
      <c r="L9" s="298"/>
      <c r="M9" s="298"/>
      <c r="N9" s="298"/>
      <c r="O9" s="298"/>
      <c r="P9" s="298"/>
      <c r="Q9" s="298"/>
      <c r="R9" s="298"/>
      <c r="S9" s="298"/>
      <c r="T9" s="300"/>
      <c r="U9" s="300"/>
      <c r="V9" s="299"/>
      <c r="W9" s="300"/>
      <c r="X9" s="300"/>
      <c r="Y9" s="299"/>
      <c r="Z9" s="284"/>
      <c r="AA9" s="284"/>
      <c r="AB9" s="284"/>
      <c r="AC9" s="284"/>
      <c r="AD9" s="284"/>
      <c r="AE9" s="284"/>
      <c r="AF9" s="284"/>
      <c r="AG9" s="284"/>
      <c r="AH9" s="284"/>
      <c r="AI9" s="284"/>
      <c r="AJ9" s="284"/>
      <c r="AK9" s="284"/>
      <c r="AL9" s="284"/>
      <c r="AM9" s="284"/>
      <c r="AN9" s="284"/>
      <c r="AO9" s="284"/>
      <c r="AP9" s="284"/>
      <c r="AQ9" s="284"/>
      <c r="AR9" s="284"/>
      <c r="AS9" s="284"/>
    </row>
    <row r="10" s="301" customFormat="1" ht="45.75" customHeight="1">
      <c r="A10" s="168" t="s">
        <v>391</v>
      </c>
      <c r="B10" s="302" t="s">
        <v>92</v>
      </c>
      <c r="C10" s="302" t="s">
        <v>92</v>
      </c>
      <c r="D10" s="296" t="e">
        <f>#REF!+#REF!+#REF!+#REF!+#REF!+#REF!+#REF!+#REF!</f>
        <v>#REF!</v>
      </c>
      <c r="E10" s="296" t="e">
        <f>#REF!+#REF!+#REF!+#REF!+#REF!+#REF!+#REF!+#REF!</f>
        <v>#REF!</v>
      </c>
      <c r="F10" s="125" t="e">
        <f>D10</f>
        <v>#REF!</v>
      </c>
      <c r="G10" s="125" t="e">
        <f>E10+F10</f>
        <v>#REF!</v>
      </c>
      <c r="H10" s="127" t="s">
        <v>92</v>
      </c>
      <c r="I10" s="127" t="s">
        <v>92</v>
      </c>
      <c r="J10" s="297">
        <f t="shared" si="70"/>
        <v>0</v>
      </c>
      <c r="K10" s="127" t="s">
        <v>92</v>
      </c>
      <c r="L10" s="127" t="s">
        <v>92</v>
      </c>
      <c r="M10" s="297">
        <f t="shared" ref="M10:M15" si="80">SUM(K10:L10)</f>
        <v>0</v>
      </c>
      <c r="N10" s="127"/>
      <c r="O10" s="127"/>
      <c r="P10" s="297">
        <f t="shared" ref="P10:P15" si="81">SUM(N10:O10)</f>
        <v>0</v>
      </c>
      <c r="Q10" s="127"/>
      <c r="R10" s="127"/>
      <c r="S10" s="297">
        <f t="shared" ref="S10:S15" si="82">SUM(Q10:R10)</f>
        <v>0</v>
      </c>
      <c r="T10" s="176">
        <f>N10+Q10</f>
        <v>0</v>
      </c>
      <c r="U10" s="303">
        <f>O10+R10</f>
        <v>0</v>
      </c>
      <c r="V10" s="139">
        <f t="shared" si="76"/>
        <v>0</v>
      </c>
      <c r="W10" s="176">
        <f>Q10+T10</f>
        <v>0</v>
      </c>
      <c r="X10" s="303">
        <f>R10+U10</f>
        <v>0</v>
      </c>
      <c r="Y10" s="139">
        <f t="shared" ref="Y10:Y15" si="83">SUM(W10:X10)</f>
        <v>0</v>
      </c>
      <c r="Z10" s="284"/>
      <c r="AA10" s="284"/>
      <c r="AB10" s="284"/>
      <c r="AC10" s="284"/>
      <c r="AD10" s="284"/>
      <c r="AE10" s="284"/>
      <c r="AF10" s="284"/>
      <c r="AG10" s="284"/>
      <c r="AH10" s="284"/>
      <c r="AI10" s="284"/>
      <c r="AJ10" s="284"/>
      <c r="AK10" s="284"/>
      <c r="AL10" s="284"/>
      <c r="AM10" s="284"/>
      <c r="AN10" s="284"/>
      <c r="AO10" s="284"/>
      <c r="AP10" s="284"/>
      <c r="AQ10" s="284"/>
      <c r="AR10" s="284"/>
      <c r="AS10" s="284"/>
    </row>
    <row r="11" ht="31.5" customHeight="1">
      <c r="A11" s="142" t="s">
        <v>392</v>
      </c>
      <c r="B11" s="304"/>
      <c r="C11" s="304"/>
      <c r="D11" s="304"/>
      <c r="E11" s="304"/>
      <c r="F11" s="305"/>
      <c r="G11" s="305"/>
      <c r="H11" s="304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6"/>
      <c r="U11" s="306"/>
      <c r="V11" s="305"/>
      <c r="W11" s="306"/>
      <c r="X11" s="306"/>
      <c r="Y11" s="305"/>
      <c r="Z11" s="284"/>
      <c r="AA11" s="284"/>
      <c r="AB11" s="284"/>
      <c r="AC11" s="284"/>
      <c r="AD11" s="284"/>
      <c r="AE11" s="284"/>
      <c r="AF11" s="284"/>
      <c r="AG11" s="284"/>
      <c r="AH11" s="284"/>
      <c r="AI11" s="284"/>
      <c r="AJ11" s="284"/>
      <c r="AK11" s="284"/>
      <c r="AL11" s="284"/>
      <c r="AM11" s="284"/>
      <c r="AN11" s="284"/>
      <c r="AO11" s="284"/>
      <c r="AP11" s="284"/>
      <c r="AQ11" s="284"/>
      <c r="AR11" s="284"/>
      <c r="AS11" s="284"/>
    </row>
    <row r="12" ht="27.600000000000001" customHeight="1">
      <c r="A12" s="264" t="s">
        <v>393</v>
      </c>
      <c r="B12" s="296" t="e">
        <f>#REF!+#REF!+#REF!+#REF!+#REF!+#REF!+#REF!+#REF!</f>
        <v>#REF!</v>
      </c>
      <c r="C12" s="296" t="e">
        <f>#REF!+#REF!+#REF!+#REF!+#REF!+#REF!+#REF!+#REF!</f>
        <v>#REF!</v>
      </c>
      <c r="D12" s="296" t="e">
        <f>#REF!+#REF!+#REF!+#REF!+#REF!+#REF!+#REF!+#REF!</f>
        <v>#REF!</v>
      </c>
      <c r="E12" s="296" t="e">
        <f>#REF!+#REF!+#REF!+#REF!+#REF!+#REF!+#REF!+#REF!</f>
        <v>#REF!</v>
      </c>
      <c r="F12" s="125" t="e">
        <f t="shared" ref="F12:F15" si="84">B12+C12+D12</f>
        <v>#REF!</v>
      </c>
      <c r="G12" s="125" t="e">
        <f t="shared" ref="G12:G15" si="85">B12+C12+D12+E12</f>
        <v>#REF!</v>
      </c>
      <c r="H12" s="82"/>
      <c r="I12" s="82"/>
      <c r="J12" s="297">
        <f t="shared" si="70"/>
        <v>0</v>
      </c>
      <c r="K12" s="82"/>
      <c r="L12" s="82"/>
      <c r="M12" s="297">
        <f t="shared" si="80"/>
        <v>0</v>
      </c>
      <c r="N12" s="82"/>
      <c r="O12" s="82"/>
      <c r="P12" s="297">
        <f t="shared" si="81"/>
        <v>0</v>
      </c>
      <c r="Q12" s="82"/>
      <c r="R12" s="82"/>
      <c r="S12" s="297">
        <f t="shared" si="82"/>
        <v>0</v>
      </c>
      <c r="T12" s="176">
        <f t="shared" ref="T12:T15" si="86">H12+K12+N12</f>
        <v>0</v>
      </c>
      <c r="U12" s="176">
        <f t="shared" ref="U12:U15" si="87">I12+L12+O12</f>
        <v>0</v>
      </c>
      <c r="V12" s="139">
        <f t="shared" si="76"/>
        <v>0</v>
      </c>
      <c r="W12" s="176">
        <f t="shared" ref="W12:W15" si="88">H12+K12+N12+Q12</f>
        <v>0</v>
      </c>
      <c r="X12" s="176">
        <f t="shared" ref="X12:X15" si="89">I12+L12+O12+R12</f>
        <v>0</v>
      </c>
      <c r="Y12" s="139">
        <f t="shared" si="83"/>
        <v>0</v>
      </c>
      <c r="Z12" s="284"/>
      <c r="AA12" s="284"/>
      <c r="AB12" s="284"/>
      <c r="AC12" s="284"/>
      <c r="AD12" s="284"/>
      <c r="AE12" s="284"/>
      <c r="AF12" s="284"/>
      <c r="AG12" s="284"/>
      <c r="AH12" s="284"/>
      <c r="AI12" s="284"/>
      <c r="AJ12" s="284"/>
      <c r="AK12" s="284"/>
      <c r="AL12" s="284"/>
      <c r="AM12" s="284"/>
      <c r="AN12" s="284"/>
      <c r="AO12" s="284"/>
      <c r="AP12" s="284"/>
      <c r="AQ12" s="284"/>
      <c r="AR12" s="284"/>
      <c r="AS12" s="284"/>
    </row>
    <row r="13" ht="27.600000000000001" customHeight="1">
      <c r="A13" s="264" t="s">
        <v>394</v>
      </c>
      <c r="B13" s="296" t="e">
        <f>#REF!+#REF!+#REF!+#REF!+#REF!+#REF!+#REF!+#REF!</f>
        <v>#REF!</v>
      </c>
      <c r="C13" s="296" t="e">
        <f>#REF!+#REF!+#REF!+#REF!+#REF!+#REF!+#REF!+#REF!</f>
        <v>#REF!</v>
      </c>
      <c r="D13" s="296" t="e">
        <f>#REF!+#REF!+#REF!+#REF!+#REF!+#REF!+#REF!+#REF!</f>
        <v>#REF!</v>
      </c>
      <c r="E13" s="296" t="e">
        <f>#REF!+#REF!+#REF!+#REF!+#REF!+#REF!+#REF!+#REF!</f>
        <v>#REF!</v>
      </c>
      <c r="F13" s="125" t="e">
        <f t="shared" si="84"/>
        <v>#REF!</v>
      </c>
      <c r="G13" s="125" t="e">
        <f t="shared" si="85"/>
        <v>#REF!</v>
      </c>
      <c r="H13" s="82"/>
      <c r="I13" s="82"/>
      <c r="J13" s="297">
        <f t="shared" si="70"/>
        <v>0</v>
      </c>
      <c r="K13" s="82"/>
      <c r="L13" s="82"/>
      <c r="M13" s="297">
        <f t="shared" si="80"/>
        <v>0</v>
      </c>
      <c r="N13" s="82"/>
      <c r="O13" s="82"/>
      <c r="P13" s="297">
        <f t="shared" si="81"/>
        <v>0</v>
      </c>
      <c r="Q13" s="82"/>
      <c r="R13" s="82"/>
      <c r="S13" s="297">
        <f t="shared" si="82"/>
        <v>0</v>
      </c>
      <c r="T13" s="176">
        <f t="shared" si="86"/>
        <v>0</v>
      </c>
      <c r="U13" s="176">
        <f t="shared" si="87"/>
        <v>0</v>
      </c>
      <c r="V13" s="139">
        <f t="shared" si="76"/>
        <v>0</v>
      </c>
      <c r="W13" s="176">
        <f t="shared" si="88"/>
        <v>0</v>
      </c>
      <c r="X13" s="176">
        <f t="shared" si="89"/>
        <v>0</v>
      </c>
      <c r="Y13" s="139">
        <f t="shared" si="83"/>
        <v>0</v>
      </c>
      <c r="Z13" s="284"/>
      <c r="AA13" s="284"/>
      <c r="AB13" s="284"/>
      <c r="AC13" s="284"/>
      <c r="AD13" s="284"/>
      <c r="AE13" s="284"/>
      <c r="AF13" s="284"/>
      <c r="AG13" s="284"/>
      <c r="AH13" s="284"/>
      <c r="AI13" s="284"/>
      <c r="AJ13" s="284"/>
      <c r="AK13" s="284"/>
      <c r="AL13" s="284"/>
      <c r="AM13" s="284"/>
      <c r="AN13" s="284"/>
      <c r="AO13" s="284"/>
      <c r="AP13" s="284"/>
      <c r="AQ13" s="284"/>
      <c r="AR13" s="284"/>
      <c r="AS13" s="284"/>
    </row>
    <row r="14" ht="27.600000000000001" customHeight="1">
      <c r="A14" s="264" t="s">
        <v>395</v>
      </c>
      <c r="B14" s="296" t="e">
        <f>#REF!+#REF!+#REF!+#REF!+#REF!+#REF!+#REF!+#REF!</f>
        <v>#REF!</v>
      </c>
      <c r="C14" s="296" t="e">
        <f>#REF!+#REF!+#REF!+#REF!+#REF!+#REF!+#REF!+#REF!</f>
        <v>#REF!</v>
      </c>
      <c r="D14" s="296" t="e">
        <f>#REF!+#REF!+#REF!+#REF!+#REF!+#REF!+#REF!+#REF!</f>
        <v>#REF!</v>
      </c>
      <c r="E14" s="296" t="e">
        <f>#REF!+#REF!+#REF!+#REF!+#REF!+#REF!+#REF!+#REF!</f>
        <v>#REF!</v>
      </c>
      <c r="F14" s="125" t="e">
        <f t="shared" si="84"/>
        <v>#REF!</v>
      </c>
      <c r="G14" s="125" t="e">
        <f t="shared" si="85"/>
        <v>#REF!</v>
      </c>
      <c r="H14" s="82"/>
      <c r="I14" s="82"/>
      <c r="J14" s="297">
        <f t="shared" si="70"/>
        <v>0</v>
      </c>
      <c r="K14" s="82"/>
      <c r="L14" s="82"/>
      <c r="M14" s="297">
        <f t="shared" si="80"/>
        <v>0</v>
      </c>
      <c r="N14" s="82"/>
      <c r="O14" s="82"/>
      <c r="P14" s="297">
        <f t="shared" si="81"/>
        <v>0</v>
      </c>
      <c r="Q14" s="82"/>
      <c r="R14" s="82"/>
      <c r="S14" s="297">
        <f t="shared" si="82"/>
        <v>0</v>
      </c>
      <c r="T14" s="176">
        <f t="shared" si="86"/>
        <v>0</v>
      </c>
      <c r="U14" s="176">
        <f t="shared" si="87"/>
        <v>0</v>
      </c>
      <c r="V14" s="139">
        <f t="shared" si="76"/>
        <v>0</v>
      </c>
      <c r="W14" s="176">
        <f t="shared" si="88"/>
        <v>0</v>
      </c>
      <c r="X14" s="176">
        <f t="shared" si="89"/>
        <v>0</v>
      </c>
      <c r="Y14" s="139">
        <f t="shared" si="83"/>
        <v>0</v>
      </c>
      <c r="Z14" s="284"/>
      <c r="AA14" s="284"/>
      <c r="AB14" s="284"/>
      <c r="AC14" s="284"/>
      <c r="AD14" s="284"/>
      <c r="AE14" s="284"/>
      <c r="AF14" s="284"/>
      <c r="AG14" s="284"/>
      <c r="AH14" s="284"/>
      <c r="AI14" s="284"/>
      <c r="AJ14" s="284"/>
      <c r="AK14" s="284"/>
      <c r="AL14" s="284"/>
      <c r="AM14" s="284"/>
      <c r="AN14" s="284"/>
      <c r="AO14" s="284"/>
      <c r="AP14" s="284"/>
      <c r="AQ14" s="284"/>
      <c r="AR14" s="284"/>
      <c r="AS14" s="284"/>
    </row>
    <row r="15" ht="27.600000000000001" customHeight="1">
      <c r="A15" s="264" t="s">
        <v>396</v>
      </c>
      <c r="B15" s="296" t="e">
        <f>#REF!+#REF!+#REF!+#REF!+#REF!+#REF!+#REF!+#REF!</f>
        <v>#REF!</v>
      </c>
      <c r="C15" s="296" t="e">
        <f>#REF!+#REF!+#REF!+#REF!+#REF!+#REF!+#REF!+#REF!</f>
        <v>#REF!</v>
      </c>
      <c r="D15" s="296" t="e">
        <f>#REF!+#REF!+#REF!+#REF!+#REF!+#REF!+#REF!+#REF!</f>
        <v>#REF!</v>
      </c>
      <c r="E15" s="296" t="e">
        <f>#REF!+#REF!+#REF!+#REF!+#REF!+#REF!+#REF!+#REF!</f>
        <v>#REF!</v>
      </c>
      <c r="F15" s="125" t="e">
        <f t="shared" si="84"/>
        <v>#REF!</v>
      </c>
      <c r="G15" s="125" t="e">
        <f t="shared" si="85"/>
        <v>#REF!</v>
      </c>
      <c r="H15" s="82"/>
      <c r="I15" s="82"/>
      <c r="J15" s="297">
        <f t="shared" si="70"/>
        <v>0</v>
      </c>
      <c r="K15" s="82"/>
      <c r="L15" s="82"/>
      <c r="M15" s="297">
        <f t="shared" si="80"/>
        <v>0</v>
      </c>
      <c r="N15" s="82"/>
      <c r="O15" s="82"/>
      <c r="P15" s="297">
        <f t="shared" si="81"/>
        <v>0</v>
      </c>
      <c r="Q15" s="82"/>
      <c r="R15" s="82"/>
      <c r="S15" s="297">
        <f t="shared" si="82"/>
        <v>0</v>
      </c>
      <c r="T15" s="176">
        <f t="shared" si="86"/>
        <v>0</v>
      </c>
      <c r="U15" s="176">
        <f t="shared" si="87"/>
        <v>0</v>
      </c>
      <c r="V15" s="139">
        <f t="shared" si="76"/>
        <v>0</v>
      </c>
      <c r="W15" s="176">
        <f t="shared" si="88"/>
        <v>0</v>
      </c>
      <c r="X15" s="176">
        <f t="shared" si="89"/>
        <v>0</v>
      </c>
      <c r="Y15" s="139">
        <f t="shared" si="83"/>
        <v>0</v>
      </c>
      <c r="Z15" s="284"/>
      <c r="AA15" s="284"/>
      <c r="AB15" s="284"/>
      <c r="AC15" s="284"/>
      <c r="AD15" s="284"/>
      <c r="AE15" s="284"/>
      <c r="AF15" s="284"/>
      <c r="AG15" s="284"/>
      <c r="AH15" s="284"/>
      <c r="AI15" s="284"/>
      <c r="AJ15" s="284"/>
      <c r="AK15" s="284"/>
      <c r="AL15" s="284"/>
      <c r="AM15" s="284"/>
      <c r="AN15" s="284"/>
      <c r="AO15" s="284"/>
      <c r="AP15" s="284"/>
      <c r="AQ15" s="284"/>
      <c r="AR15" s="284"/>
      <c r="AS15" s="284"/>
    </row>
    <row r="16" s="307" customFormat="1" ht="18" customHeight="1">
      <c r="A16" s="308"/>
    </row>
    <row r="17" ht="17.25" customHeight="1"/>
  </sheetData>
  <sheetProtection autoFilter="0" deleteColumns="0" deleteRows="0" formatCells="0" formatColumns="0" formatRows="0" insertColumns="0" insertHyperlinks="0" insertRows="0" pivotTables="0" selectLockedCells="0" selectUnlockedCells="0" sheet="0" sort="0"/>
  <mergeCells count="11">
    <mergeCell ref="B1:G1"/>
    <mergeCell ref="H1:V1"/>
    <mergeCell ref="B2:G2"/>
    <mergeCell ref="H2:V2"/>
    <mergeCell ref="B3:G3"/>
    <mergeCell ref="H3:J3"/>
    <mergeCell ref="K3:M3"/>
    <mergeCell ref="N3:P3"/>
    <mergeCell ref="Q3:S3"/>
    <mergeCell ref="T3:V3"/>
    <mergeCell ref="W3:Y3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6">
    <outlinePr applyStyles="0" summaryBelow="1" summaryRight="1" showOutlineSymbols="1"/>
    <pageSetUpPr autoPageBreaks="1" fitToPage="0"/>
  </sheetPr>
  <sheetViews>
    <sheetView zoomScale="100" workbookViewId="0">
      <selection activeCell="A15" activeCellId="0" sqref="A15"/>
    </sheetView>
  </sheetViews>
  <sheetFormatPr defaultColWidth="8.85546875" defaultRowHeight="14.25"/>
  <cols>
    <col customWidth="1" min="1" max="1" style="309" width="53"/>
    <col customWidth="1" min="2" max="2" style="310" width="65"/>
    <col min="3" max="16384" style="309" width="8.85546875"/>
  </cols>
  <sheetData>
    <row r="1" s="311" customFormat="1">
      <c r="A1" s="312" t="s">
        <v>8</v>
      </c>
      <c r="B1" s="313"/>
    </row>
    <row r="2" ht="46.5" customHeight="1">
      <c r="A2" s="85" t="s">
        <v>397</v>
      </c>
      <c r="B2" s="85" t="s">
        <v>398</v>
      </c>
    </row>
    <row r="3" s="309" customFormat="1" ht="36" customHeight="1">
      <c r="A3" s="314"/>
      <c r="B3" s="315"/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09"/>
    </row>
    <row r="4" s="309" customFormat="1" ht="36" customHeight="1">
      <c r="A4" s="314"/>
      <c r="B4" s="316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</row>
    <row r="5" ht="36" customHeight="1">
      <c r="A5" s="314"/>
      <c r="B5" s="276"/>
    </row>
    <row r="6" ht="36" customHeight="1">
      <c r="A6" s="314"/>
      <c r="B6" s="276"/>
    </row>
    <row r="7" ht="36" customHeight="1">
      <c r="A7" s="314"/>
      <c r="B7" s="276"/>
    </row>
    <row r="8" ht="36" customHeight="1">
      <c r="A8" s="314"/>
      <c r="B8" s="276"/>
    </row>
    <row r="9" ht="36" customHeight="1">
      <c r="A9" s="314"/>
      <c r="B9" s="276"/>
    </row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24" customHeight="1"/>
    <row r="24" ht="259.5" customHeight="1"/>
  </sheetData>
  <mergeCells count="1">
    <mergeCell ref="A1:B1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Р7-Офис/2024.4.2.721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Уварова Елена Витальевна</dc:creator>
  <cp:lastModifiedBy>enb</cp:lastModifiedBy>
  <cp:revision>1</cp:revision>
  <dcterms:created xsi:type="dcterms:W3CDTF">2019-06-14T08:22:59Z</dcterms:created>
  <dcterms:modified xsi:type="dcterms:W3CDTF">2025-11-06T02:21:32Z</dcterms:modified>
</cp:coreProperties>
</file>